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Inventory\Technology Inventory folder\"/>
    </mc:Choice>
  </mc:AlternateContent>
  <bookViews>
    <workbookView xWindow="-120" yWindow="-120" windowWidth="23250" windowHeight="13170" tabRatio="695" firstSheet="5" activeTab="6"/>
  </bookViews>
  <sheets>
    <sheet name="Network Equipment" sheetId="1" r:id="rId1"/>
    <sheet name="Desktops" sheetId="6" r:id="rId2"/>
    <sheet name="Monitors" sheetId="23" r:id="rId3"/>
    <sheet name="Tablets" sheetId="14" r:id="rId4"/>
    <sheet name="Carts laptops" sheetId="21" r:id="rId5"/>
    <sheet name="Staff  newest to oldest" sheetId="24" r:id="rId6"/>
    <sheet name="Staff Laptops" sheetId="5" r:id="rId7"/>
    <sheet name="Sheet1" sheetId="25" r:id="rId8"/>
    <sheet name="Chromebooks" sheetId="20" r:id="rId9"/>
    <sheet name="Cameras" sheetId="7" r:id="rId10"/>
    <sheet name="Projectors and Devices" sheetId="8" r:id="rId11"/>
    <sheet name="DVD Players" sheetId="9" r:id="rId12"/>
    <sheet name="Printers, scanners, fax" sheetId="10" r:id="rId13"/>
    <sheet name="SmartBoards" sheetId="11" r:id="rId14"/>
    <sheet name="Storage cartMcknight's office" sheetId="18" r:id="rId15"/>
    <sheet name="Removed From Inventory" sheetId="3" r:id="rId16"/>
  </sheets>
  <definedNames>
    <definedName name="_xlnm.Print_Area" localSheetId="9">Cameras!$A$2:$I$14</definedName>
    <definedName name="_xlnm.Print_Area" localSheetId="15">'Removed From Inventory'!$A$163:$D$250</definedName>
    <definedName name="skiptobody" localSheetId="6">'Staff Laptops'!#REF!</definedName>
  </definedNames>
  <calcPr calcId="162913"/>
</workbook>
</file>

<file path=xl/calcChain.xml><?xml version="1.0" encoding="utf-8"?>
<calcChain xmlns="http://schemas.openxmlformats.org/spreadsheetml/2006/main">
  <c r="L14" i="6" l="1"/>
  <c r="L17" i="6" l="1"/>
  <c r="C822" i="3"/>
  <c r="L10" i="6" l="1"/>
  <c r="L8" i="6"/>
  <c r="L9" i="6" s="1"/>
  <c r="L13" i="6" s="1"/>
  <c r="H8" i="1"/>
  <c r="L7" i="6" l="1"/>
  <c r="J4" i="14"/>
  <c r="J7" i="14"/>
</calcChain>
</file>

<file path=xl/sharedStrings.xml><?xml version="1.0" encoding="utf-8"?>
<sst xmlns="http://schemas.openxmlformats.org/spreadsheetml/2006/main" count="7179" uniqueCount="2719">
  <si>
    <t>Laptops</t>
  </si>
  <si>
    <t>Room 409</t>
  </si>
  <si>
    <t>Computers</t>
  </si>
  <si>
    <t>Acer</t>
  </si>
  <si>
    <t>CDW</t>
  </si>
  <si>
    <t>Room 200</t>
  </si>
  <si>
    <t>HP</t>
  </si>
  <si>
    <t>N/A</t>
  </si>
  <si>
    <t>Business Mgr.Office</t>
  </si>
  <si>
    <t>Room 105</t>
  </si>
  <si>
    <t>Room 201</t>
  </si>
  <si>
    <t>Printers</t>
  </si>
  <si>
    <t>Room 107</t>
  </si>
  <si>
    <t>Room 300</t>
  </si>
  <si>
    <t>11200011</t>
  </si>
  <si>
    <t>Brother Laser HL1470N</t>
  </si>
  <si>
    <t>Room 106</t>
  </si>
  <si>
    <t>11200012</t>
  </si>
  <si>
    <t>11200013</t>
  </si>
  <si>
    <t>11200014</t>
  </si>
  <si>
    <t>Sharp</t>
  </si>
  <si>
    <t>11200018</t>
  </si>
  <si>
    <t>Sharp AR-205 Copier</t>
  </si>
  <si>
    <t>11200019</t>
  </si>
  <si>
    <t>HP Laserjet 1200</t>
  </si>
  <si>
    <t>11200020</t>
  </si>
  <si>
    <t>HP Photosmart 7150</t>
  </si>
  <si>
    <t>Room 204</t>
  </si>
  <si>
    <t>11200023</t>
  </si>
  <si>
    <t>Epson Stylus Photo 2000P</t>
  </si>
  <si>
    <t>Epson</t>
  </si>
  <si>
    <t>Server Room</t>
  </si>
  <si>
    <t>Servers</t>
  </si>
  <si>
    <t>11400001</t>
  </si>
  <si>
    <t>Canon LV-7320</t>
  </si>
  <si>
    <t>Projectors</t>
  </si>
  <si>
    <t>11400003</t>
  </si>
  <si>
    <t>11400004</t>
  </si>
  <si>
    <t>Cisco</t>
  </si>
  <si>
    <t>Electrical Closet Bldg 2</t>
  </si>
  <si>
    <t>Electrical Closet Bldg 3</t>
  </si>
  <si>
    <t>11800001</t>
  </si>
  <si>
    <t>HP Scanjet 3500C</t>
  </si>
  <si>
    <t>Scanners</t>
  </si>
  <si>
    <t>Library</t>
  </si>
  <si>
    <t>Acer S2W 5300U Scanner</t>
  </si>
  <si>
    <t>11800005</t>
  </si>
  <si>
    <t>11800007</t>
  </si>
  <si>
    <t>HP Scanjet 3570C</t>
  </si>
  <si>
    <t>24100001</t>
  </si>
  <si>
    <t>IBM G40 Laptop</t>
  </si>
  <si>
    <t>24100002</t>
  </si>
  <si>
    <t>24100003</t>
  </si>
  <si>
    <t>24100004</t>
  </si>
  <si>
    <t>24100005</t>
  </si>
  <si>
    <t>24100006</t>
  </si>
  <si>
    <t>24100007</t>
  </si>
  <si>
    <t>24100008</t>
  </si>
  <si>
    <t>24100009</t>
  </si>
  <si>
    <t>24100010</t>
  </si>
  <si>
    <t>24100011</t>
  </si>
  <si>
    <t>24100012</t>
  </si>
  <si>
    <t>24100013</t>
  </si>
  <si>
    <t>24100014</t>
  </si>
  <si>
    <t>24100015</t>
  </si>
  <si>
    <t>24100017</t>
  </si>
  <si>
    <t>24100018</t>
  </si>
  <si>
    <t>24100019</t>
  </si>
  <si>
    <t>24100020</t>
  </si>
  <si>
    <t>24100021</t>
  </si>
  <si>
    <t>24100022</t>
  </si>
  <si>
    <t>24100025</t>
  </si>
  <si>
    <t>24100026</t>
  </si>
  <si>
    <t>24100027</t>
  </si>
  <si>
    <t>24100028</t>
  </si>
  <si>
    <t>24100031</t>
  </si>
  <si>
    <t>24100038</t>
  </si>
  <si>
    <t>24100039</t>
  </si>
  <si>
    <t>24100040</t>
  </si>
  <si>
    <t>Dell</t>
  </si>
  <si>
    <t>24100061</t>
  </si>
  <si>
    <t>IBM R51 Laptop</t>
  </si>
  <si>
    <t>24100062</t>
  </si>
  <si>
    <t>24100063</t>
  </si>
  <si>
    <t>HP nx9010 Laptop</t>
  </si>
  <si>
    <t>24100069</t>
  </si>
  <si>
    <t>24100071</t>
  </si>
  <si>
    <t>24100072</t>
  </si>
  <si>
    <t>24100073</t>
  </si>
  <si>
    <t>24100075</t>
  </si>
  <si>
    <t>24100076</t>
  </si>
  <si>
    <t>24100077</t>
  </si>
  <si>
    <t>24200001</t>
  </si>
  <si>
    <t>24200002</t>
  </si>
  <si>
    <t>Room 206</t>
  </si>
  <si>
    <t>24200003</t>
  </si>
  <si>
    <t>Room 306</t>
  </si>
  <si>
    <t>24200004</t>
  </si>
  <si>
    <t>24200005</t>
  </si>
  <si>
    <t>HP ColorLaserjet 4600DN</t>
  </si>
  <si>
    <t>Sandia Computers</t>
  </si>
  <si>
    <t>Room 104</t>
  </si>
  <si>
    <t>Dell Inspiron 1150</t>
  </si>
  <si>
    <t>Nurse</t>
  </si>
  <si>
    <t>Room 402</t>
  </si>
  <si>
    <t>HP Laserjet 1012</t>
  </si>
  <si>
    <t>Xerox Phaser 8400</t>
  </si>
  <si>
    <t>Infocus X1</t>
  </si>
  <si>
    <t>Storage Closet Bldg 2</t>
  </si>
  <si>
    <t>Broken - Using for Parts</t>
  </si>
  <si>
    <t>APC Smart UPS 1000</t>
  </si>
  <si>
    <t>APC</t>
  </si>
  <si>
    <t>Dell Inspiron 2200</t>
  </si>
  <si>
    <t>HP Laserjet 8150</t>
  </si>
  <si>
    <t>Sony Cybershot</t>
  </si>
  <si>
    <t>Cameras</t>
  </si>
  <si>
    <t>Sony Handycam DVD (blue)</t>
  </si>
  <si>
    <t>Sony Handycam DVD (silver)</t>
  </si>
  <si>
    <t>Canon GL2</t>
  </si>
  <si>
    <t>CDWG</t>
  </si>
  <si>
    <t>NEC VT575 Projector</t>
  </si>
  <si>
    <t>5900170FJ</t>
  </si>
  <si>
    <t>Room 207</t>
  </si>
  <si>
    <t>Toshiba Satellite M30X-S214 Laptop</t>
  </si>
  <si>
    <t>Brother HL-5170dn</t>
  </si>
  <si>
    <t>Sony Cybershot DSC-T33</t>
  </si>
  <si>
    <t>Fax Machines</t>
  </si>
  <si>
    <t>Brother Intellifax 4100</t>
  </si>
  <si>
    <t>Sony Mavica MVC-CD250</t>
  </si>
  <si>
    <t>Nikon Coolpix 990</t>
  </si>
  <si>
    <t>CNFC5600KP</t>
  </si>
  <si>
    <t>HP wx4000</t>
  </si>
  <si>
    <t>Room 403 Ceiling</t>
  </si>
  <si>
    <t>Room 301 Ceiling</t>
  </si>
  <si>
    <t>Room 100</t>
  </si>
  <si>
    <t>Dell Inspiron 6400</t>
  </si>
  <si>
    <t>722DWB1</t>
  </si>
  <si>
    <t>Brother Laser HL-1470N</t>
  </si>
  <si>
    <t>Brother HL-5250DN</t>
  </si>
  <si>
    <t>Room 101</t>
  </si>
  <si>
    <t>Room 405</t>
  </si>
  <si>
    <t>Room 401</t>
  </si>
  <si>
    <t>Room 103</t>
  </si>
  <si>
    <t>Brother HL-6050DN</t>
  </si>
  <si>
    <t>HP xw4400</t>
  </si>
  <si>
    <t>2000200</t>
  </si>
  <si>
    <t>2000203</t>
  </si>
  <si>
    <t>2000209</t>
  </si>
  <si>
    <t>2000210</t>
  </si>
  <si>
    <t>2000213</t>
  </si>
  <si>
    <t>2000217</t>
  </si>
  <si>
    <t>2000219</t>
  </si>
  <si>
    <t>2000220</t>
  </si>
  <si>
    <t>Mac 20"/2GHZ/1GB/250GB</t>
  </si>
  <si>
    <t>Compaq 6515b</t>
  </si>
  <si>
    <t>2000222</t>
  </si>
  <si>
    <t>2000224</t>
  </si>
  <si>
    <t>2000227</t>
  </si>
  <si>
    <t>2000230</t>
  </si>
  <si>
    <t>2000231</t>
  </si>
  <si>
    <t>2000232</t>
  </si>
  <si>
    <t>2000234</t>
  </si>
  <si>
    <t>2000235</t>
  </si>
  <si>
    <t>2000236</t>
  </si>
  <si>
    <t>2000238</t>
  </si>
  <si>
    <t>2000239</t>
  </si>
  <si>
    <t>2000240</t>
  </si>
  <si>
    <t>2000243</t>
  </si>
  <si>
    <t>2000244</t>
  </si>
  <si>
    <t>2000245</t>
  </si>
  <si>
    <t>Science Wet Lab</t>
  </si>
  <si>
    <t>NEC VT595 Projector</t>
  </si>
  <si>
    <t>7501069FD</t>
  </si>
  <si>
    <t>7401714FD</t>
  </si>
  <si>
    <t>2000248</t>
  </si>
  <si>
    <t>7501062FD</t>
  </si>
  <si>
    <t>2000249</t>
  </si>
  <si>
    <t>Room 306 Ceiling</t>
  </si>
  <si>
    <t>Sony Cyber-Shot DSC-S700</t>
  </si>
  <si>
    <t>2000251</t>
  </si>
  <si>
    <t>2000256</t>
  </si>
  <si>
    <t>2000254</t>
  </si>
  <si>
    <t>2000258</t>
  </si>
  <si>
    <t>2000253</t>
  </si>
  <si>
    <t>2000252</t>
  </si>
  <si>
    <t>Sony VCT-D680RM</t>
  </si>
  <si>
    <t>Tri-pod</t>
  </si>
  <si>
    <t>2000261</t>
  </si>
  <si>
    <t>2000262</t>
  </si>
  <si>
    <t>Sony DCR-HC21 NTSC</t>
  </si>
  <si>
    <t>2000263</t>
  </si>
  <si>
    <t>2000264</t>
  </si>
  <si>
    <t>2000265</t>
  </si>
  <si>
    <t>Room 301</t>
  </si>
  <si>
    <t>2000273</t>
  </si>
  <si>
    <t>2000272</t>
  </si>
  <si>
    <t>?</t>
  </si>
  <si>
    <t>2000274</t>
  </si>
  <si>
    <t>2000279</t>
  </si>
  <si>
    <t>2000278</t>
  </si>
  <si>
    <t>2000277</t>
  </si>
  <si>
    <t>2000276</t>
  </si>
  <si>
    <t>2000275</t>
  </si>
  <si>
    <t>2000288</t>
  </si>
  <si>
    <t>Panasonic DMC-FZ8</t>
  </si>
  <si>
    <t>L7SF00438</t>
  </si>
  <si>
    <t>Cisco 1841 Router</t>
  </si>
  <si>
    <t>FTX1141Y2FS</t>
  </si>
  <si>
    <t>2000296</t>
  </si>
  <si>
    <t>2000298</t>
  </si>
  <si>
    <t>2000299</t>
  </si>
  <si>
    <t>2000250</t>
  </si>
  <si>
    <t>Room 204 Ceiling</t>
  </si>
  <si>
    <t>Kuehne</t>
  </si>
  <si>
    <t>2000300</t>
  </si>
  <si>
    <t>Light Kit</t>
  </si>
  <si>
    <t>2000301</t>
  </si>
  <si>
    <t>Sony Cyber-Shot DSC-S730</t>
  </si>
  <si>
    <t>8602088EK</t>
  </si>
  <si>
    <t>2000323</t>
  </si>
  <si>
    <t>Room 105 Ceiling</t>
  </si>
  <si>
    <t>8602091EK</t>
  </si>
  <si>
    <t>2000325</t>
  </si>
  <si>
    <t>JVC HR-XVC12S DVD/VCR Player</t>
  </si>
  <si>
    <t>DVD/VCR</t>
  </si>
  <si>
    <t>JVC</t>
  </si>
  <si>
    <t>HR-XVC12SJ</t>
  </si>
  <si>
    <t>Room 401 Ceiling</t>
  </si>
  <si>
    <t>8602085EK</t>
  </si>
  <si>
    <t>2000327</t>
  </si>
  <si>
    <t>2000326</t>
  </si>
  <si>
    <t>2000328</t>
  </si>
  <si>
    <t>8602123EK</t>
  </si>
  <si>
    <t>2000329</t>
  </si>
  <si>
    <t>Room 403</t>
  </si>
  <si>
    <t>8602129EK</t>
  </si>
  <si>
    <t>2000330</t>
  </si>
  <si>
    <t>Room 207 Ceiling</t>
  </si>
  <si>
    <t>2000331</t>
  </si>
  <si>
    <t>Room 400 Ceiling</t>
  </si>
  <si>
    <t>8601876EK</t>
  </si>
  <si>
    <t>2000332</t>
  </si>
  <si>
    <t>093R1579</t>
  </si>
  <si>
    <t>2000333</t>
  </si>
  <si>
    <t>Room 409 Ceiling</t>
  </si>
  <si>
    <t>8602133EK</t>
  </si>
  <si>
    <t>2000334</t>
  </si>
  <si>
    <t>093R0838</t>
  </si>
  <si>
    <t>2000335</t>
  </si>
  <si>
    <t>Room 107 Ceiling</t>
  </si>
  <si>
    <t>8602084EK</t>
  </si>
  <si>
    <t>2000337</t>
  </si>
  <si>
    <t>093R0155</t>
  </si>
  <si>
    <t xml:space="preserve">Room 103 Ceiling </t>
  </si>
  <si>
    <t>8602058EK</t>
  </si>
  <si>
    <t>Room 201 Ceiling</t>
  </si>
  <si>
    <t>Room 405 Ceiling</t>
  </si>
  <si>
    <t>Computer</t>
  </si>
  <si>
    <t>HP Compaq dc7800</t>
  </si>
  <si>
    <t>2000341</t>
  </si>
  <si>
    <t>Xerox DocuMate 510 Scanner</t>
  </si>
  <si>
    <t>Scanner</t>
  </si>
  <si>
    <t>842CN108AD591300546</t>
  </si>
  <si>
    <t>2000342</t>
  </si>
  <si>
    <t>2000343</t>
  </si>
  <si>
    <t>2000344</t>
  </si>
  <si>
    <t>2000345</t>
  </si>
  <si>
    <t>2001000</t>
  </si>
  <si>
    <t>Sony DSC-H50</t>
  </si>
  <si>
    <t>8800417EU</t>
  </si>
  <si>
    <t>Sony HD AVCHD Handycam HDR-XR100</t>
  </si>
  <si>
    <t>093R1183</t>
  </si>
  <si>
    <t>093R0777</t>
  </si>
  <si>
    <t>2001020</t>
  </si>
  <si>
    <t>Acer Veriton M261</t>
  </si>
  <si>
    <t xml:space="preserve">Computer </t>
  </si>
  <si>
    <t>Avermedia Avervision CP300</t>
  </si>
  <si>
    <t>2008-2009</t>
  </si>
  <si>
    <t>Run over by car - staff</t>
  </si>
  <si>
    <t>Bulb blew out</t>
  </si>
  <si>
    <t>Broken - Student</t>
  </si>
  <si>
    <t>Broken Screen - Uknown</t>
  </si>
  <si>
    <t>Bulb Blew Out</t>
  </si>
  <si>
    <t>End Of Life</t>
  </si>
  <si>
    <t>PUR-U1120W Flip Video Ultra Camcorder</t>
  </si>
  <si>
    <t>EMHS 1</t>
  </si>
  <si>
    <t>EMHS 3</t>
  </si>
  <si>
    <t>Sony cyber-shot dsch20</t>
  </si>
  <si>
    <t>Camera</t>
  </si>
  <si>
    <t>HP Probook</t>
  </si>
  <si>
    <t>CNU92768C3</t>
  </si>
  <si>
    <t>2009-2010</t>
  </si>
  <si>
    <t>Panasonic VCR Player</t>
  </si>
  <si>
    <t>VCR will not play</t>
  </si>
  <si>
    <t>2001034</t>
  </si>
  <si>
    <t>8600622EJ</t>
  </si>
  <si>
    <t>2003012</t>
  </si>
  <si>
    <t>8601507EK</t>
  </si>
  <si>
    <t>SG926SK3DF</t>
  </si>
  <si>
    <t>2003016</t>
  </si>
  <si>
    <t>Cisco ASA 5510 Adaptive Security Device</t>
  </si>
  <si>
    <t>ABBA</t>
  </si>
  <si>
    <t>JMX1315L0EK</t>
  </si>
  <si>
    <t>JMX1318400</t>
  </si>
  <si>
    <t>Damaged</t>
  </si>
  <si>
    <t>View Finder Broken</t>
  </si>
  <si>
    <t>Broken</t>
  </si>
  <si>
    <t>EOL Replaced</t>
  </si>
  <si>
    <t>EOL Lens Broken</t>
  </si>
  <si>
    <t>093R1257</t>
  </si>
  <si>
    <t>Community</t>
  </si>
  <si>
    <t>Yamaha HTR-5835 (Amp)</t>
  </si>
  <si>
    <t>Amp</t>
  </si>
  <si>
    <t>Yamaha</t>
  </si>
  <si>
    <t>Y167215QS</t>
  </si>
  <si>
    <t>893R1969</t>
  </si>
  <si>
    <t>Room 206 Ceiling</t>
  </si>
  <si>
    <t>8602062EK</t>
  </si>
  <si>
    <t>9503640FJ</t>
  </si>
  <si>
    <t>9500844EJ</t>
  </si>
  <si>
    <t>2003274</t>
  </si>
  <si>
    <t>HP dx2300</t>
  </si>
  <si>
    <t>HP Compaq 6715b</t>
  </si>
  <si>
    <t>HP Probook 4510s</t>
  </si>
  <si>
    <t>CNU9280R4M</t>
  </si>
  <si>
    <t>CNU9297M4S</t>
  </si>
  <si>
    <t>CNU92766VT</t>
  </si>
  <si>
    <t>2001028</t>
  </si>
  <si>
    <t>No Tag</t>
  </si>
  <si>
    <t>Dell 6400</t>
  </si>
  <si>
    <t>Broken Screen</t>
  </si>
  <si>
    <t>Bad Motherboard</t>
  </si>
  <si>
    <t>CNU9297M59</t>
  </si>
  <si>
    <t>Room 407</t>
  </si>
  <si>
    <t>CNU0083K8R</t>
  </si>
  <si>
    <t>CNJ0083K2A</t>
  </si>
  <si>
    <t>Voice Recorders</t>
  </si>
  <si>
    <t>2003297</t>
  </si>
  <si>
    <t>Recorder</t>
  </si>
  <si>
    <t>Olympus Digital Voice Recorder WS-500M</t>
  </si>
  <si>
    <t>2003298</t>
  </si>
  <si>
    <t>2003299</t>
  </si>
  <si>
    <t>2003120</t>
  </si>
  <si>
    <t>Cyber Acoustics CVL-1064</t>
  </si>
  <si>
    <t>Microphone</t>
  </si>
  <si>
    <t>2003121</t>
  </si>
  <si>
    <t>Room 102</t>
  </si>
  <si>
    <t>Cyber Acoustics CVL-1065</t>
  </si>
  <si>
    <t>Cyber Acoustics CVL-1066</t>
  </si>
  <si>
    <t>Cyber Acoustics CVL-1067</t>
  </si>
  <si>
    <t>2003122</t>
  </si>
  <si>
    <t>2003123</t>
  </si>
  <si>
    <t>2003124</t>
  </si>
  <si>
    <t>2003125</t>
  </si>
  <si>
    <t>2003126</t>
  </si>
  <si>
    <t>2003127</t>
  </si>
  <si>
    <t>2003128</t>
  </si>
  <si>
    <t>2003129</t>
  </si>
  <si>
    <t>2003130</t>
  </si>
  <si>
    <t>2003131</t>
  </si>
  <si>
    <t>Cyber Acoustics CVL-1068</t>
  </si>
  <si>
    <t>Cyber Acoustics CVL-1069</t>
  </si>
  <si>
    <t>Cyber Acoustics CVL-1070</t>
  </si>
  <si>
    <t>Cyber Acoustics CVL-1071</t>
  </si>
  <si>
    <t>Cyber Acoustics CVL-1072</t>
  </si>
  <si>
    <t>Cyber Acoustics CVL-1073</t>
  </si>
  <si>
    <t>Cyber Acoustics CVL-1074</t>
  </si>
  <si>
    <t>Room 108</t>
  </si>
  <si>
    <t>Room 109</t>
  </si>
  <si>
    <t>Room 110</t>
  </si>
  <si>
    <t>Room 111</t>
  </si>
  <si>
    <t>CNU0083JQW</t>
  </si>
  <si>
    <t>CNU0083KP2</t>
  </si>
  <si>
    <t>CNU0083C02</t>
  </si>
  <si>
    <t>CNU0083JYC</t>
  </si>
  <si>
    <t>CNU0161NYW</t>
  </si>
  <si>
    <t>CNU9280KRY</t>
  </si>
  <si>
    <t>CNU938B1P1</t>
  </si>
  <si>
    <t>CNU9280WHB</t>
  </si>
  <si>
    <t>2003008</t>
  </si>
  <si>
    <t>CNU9297M4G</t>
  </si>
  <si>
    <t>2003282</t>
  </si>
  <si>
    <t>2000322</t>
  </si>
  <si>
    <t>2001029</t>
  </si>
  <si>
    <t>Missing/Student Lost</t>
  </si>
  <si>
    <t>2003132</t>
  </si>
  <si>
    <t>Dell Latitude D620</t>
  </si>
  <si>
    <t>2003133</t>
  </si>
  <si>
    <t>2003134</t>
  </si>
  <si>
    <t>2003135</t>
  </si>
  <si>
    <t>4NP7YC1</t>
  </si>
  <si>
    <t>2003137</t>
  </si>
  <si>
    <t>2003139</t>
  </si>
  <si>
    <t>2003140</t>
  </si>
  <si>
    <t>2KW32B1</t>
  </si>
  <si>
    <t>2003141</t>
  </si>
  <si>
    <t>2003146</t>
  </si>
  <si>
    <t>GNC6QB1</t>
  </si>
  <si>
    <t>HP dc5000 MT</t>
  </si>
  <si>
    <t>2003032</t>
  </si>
  <si>
    <t>2003033</t>
  </si>
  <si>
    <t>2003034</t>
  </si>
  <si>
    <t>2003035</t>
  </si>
  <si>
    <t>2003036</t>
  </si>
  <si>
    <t>2003037</t>
  </si>
  <si>
    <t>2003039</t>
  </si>
  <si>
    <t>2003040</t>
  </si>
  <si>
    <t>2003045</t>
  </si>
  <si>
    <t>2003046</t>
  </si>
  <si>
    <t>2003047</t>
  </si>
  <si>
    <t>2003048</t>
  </si>
  <si>
    <t>2003049</t>
  </si>
  <si>
    <t>2003051</t>
  </si>
  <si>
    <t>Wireless Access Points</t>
  </si>
  <si>
    <t>HP Procurve MSM422 Wireless AP</t>
  </si>
  <si>
    <t>SG0319K02C</t>
  </si>
  <si>
    <t>2003145</t>
  </si>
  <si>
    <t>2003142</t>
  </si>
  <si>
    <t>Canon EOS Rebel XS</t>
  </si>
  <si>
    <t>EFS 18-55mm Lens for 102941</t>
  </si>
  <si>
    <t>Telephoto Zoom Lens for 102941</t>
  </si>
  <si>
    <t>Avermedia Avervision CP155</t>
  </si>
  <si>
    <t>102963</t>
  </si>
  <si>
    <t>4MXSSC1</t>
  </si>
  <si>
    <t>102964</t>
  </si>
  <si>
    <t>JRV9WB1</t>
  </si>
  <si>
    <t>103090</t>
  </si>
  <si>
    <t>103091</t>
  </si>
  <si>
    <t>103092</t>
  </si>
  <si>
    <t>5PP7YC1</t>
  </si>
  <si>
    <t>103095</t>
  </si>
  <si>
    <t>Dell Latitude D621</t>
  </si>
  <si>
    <t>5530610060P</t>
  </si>
  <si>
    <t>5379609030P</t>
  </si>
  <si>
    <t>55096910110P</t>
  </si>
  <si>
    <t>Laptop Stolen at Gym</t>
  </si>
  <si>
    <t>2CE1060DPZ</t>
  </si>
  <si>
    <t>HP Probook 4520s</t>
  </si>
  <si>
    <t>2003357</t>
  </si>
  <si>
    <t>Mike Kindel</t>
  </si>
  <si>
    <t>Sony Cybershot HD AVCHD</t>
  </si>
  <si>
    <t>HP D110a Photosmare e-All-in-One</t>
  </si>
  <si>
    <t>All-in-One Printer</t>
  </si>
  <si>
    <t>CN13FG24Z3</t>
  </si>
  <si>
    <t>Strobe Light Cannon Speedlite 430EXII Flash</t>
  </si>
  <si>
    <t>Fax Machine</t>
  </si>
  <si>
    <t>Printer, Scanner, Fax</t>
  </si>
  <si>
    <t>Lenovo SL-510</t>
  </si>
  <si>
    <t>TAG #</t>
  </si>
  <si>
    <t>COMPUTER MODEL</t>
  </si>
  <si>
    <t>LOCATION</t>
  </si>
  <si>
    <t>COMP NAME</t>
  </si>
  <si>
    <t>TYPE</t>
  </si>
  <si>
    <t>BRAND</t>
  </si>
  <si>
    <t>PURCHASED FROM</t>
  </si>
  <si>
    <t>SERIAL NUM</t>
  </si>
  <si>
    <t>STATUS</t>
  </si>
  <si>
    <t>LR3C5VM</t>
  </si>
  <si>
    <t>LR3C7ET</t>
  </si>
  <si>
    <t>LR3C6EA</t>
  </si>
  <si>
    <t>LR3C6WV</t>
  </si>
  <si>
    <t>LR3C7DH</t>
  </si>
  <si>
    <t>LR3C6NA</t>
  </si>
  <si>
    <t>LR3C8MP</t>
  </si>
  <si>
    <t>LR3C8PR</t>
  </si>
  <si>
    <t>LR3C6TG</t>
  </si>
  <si>
    <t>LR3C5VP</t>
  </si>
  <si>
    <t>LR3C5NB</t>
  </si>
  <si>
    <t>LR3C6RE</t>
  </si>
  <si>
    <t>LR3C8TC</t>
  </si>
  <si>
    <t>LR3C8EY</t>
  </si>
  <si>
    <t>LR3C8NF</t>
  </si>
  <si>
    <t>LR3C6FA</t>
  </si>
  <si>
    <t>Sony DVP-NS57P DVD Player</t>
  </si>
  <si>
    <t>DVD</t>
  </si>
  <si>
    <t>HP ProBook 4730s</t>
  </si>
  <si>
    <t>Laptop</t>
  </si>
  <si>
    <t>CNU1393C6P</t>
  </si>
  <si>
    <t>Building 2 Cart</t>
  </si>
  <si>
    <t>LR2W54W</t>
  </si>
  <si>
    <t>LR3C8TF</t>
  </si>
  <si>
    <t>LR3C7RD</t>
  </si>
  <si>
    <t>LR3C7FY</t>
  </si>
  <si>
    <t>LR3C7CP</t>
  </si>
  <si>
    <t>LR3C8HB</t>
  </si>
  <si>
    <t>LR3C8BX</t>
  </si>
  <si>
    <t>LR3C7ER</t>
  </si>
  <si>
    <t>LR3C7EF</t>
  </si>
  <si>
    <t>LR3C8CN</t>
  </si>
  <si>
    <t>LR3C7MW</t>
  </si>
  <si>
    <t>LR3C8BW</t>
  </si>
  <si>
    <t>LR3C6RH</t>
  </si>
  <si>
    <t>CNU1393942</t>
  </si>
  <si>
    <t>HP Probook 5430s</t>
  </si>
  <si>
    <t>CNU13826LC</t>
  </si>
  <si>
    <t>CNU13827CF</t>
  </si>
  <si>
    <t>Dell Optiplex 745</t>
  </si>
  <si>
    <t>Stolen - Webster filed police report 04/2011</t>
  </si>
  <si>
    <t>Camera Canon Rebel T2i digital</t>
  </si>
  <si>
    <t>Cost</t>
  </si>
  <si>
    <t>Date placed in service</t>
  </si>
  <si>
    <t>Date taken out of servce</t>
  </si>
  <si>
    <t>Notes</t>
  </si>
  <si>
    <t>EMHS #</t>
  </si>
  <si>
    <t>Name of Item</t>
  </si>
  <si>
    <t>Where Stored</t>
  </si>
  <si>
    <t>Serial #</t>
  </si>
  <si>
    <t>Canon PowerShot ELPH 300 HS</t>
  </si>
  <si>
    <t>Hp 630</t>
  </si>
  <si>
    <t>From</t>
  </si>
  <si>
    <t>Discard</t>
  </si>
  <si>
    <t>2003428</t>
  </si>
  <si>
    <t>2003430</t>
  </si>
  <si>
    <t>2003431</t>
  </si>
  <si>
    <t>2003433</t>
  </si>
  <si>
    <t>2003419</t>
  </si>
  <si>
    <t>2003421</t>
  </si>
  <si>
    <t>2003392</t>
  </si>
  <si>
    <t>2003398</t>
  </si>
  <si>
    <t>2003422</t>
  </si>
  <si>
    <t>2003424</t>
  </si>
  <si>
    <t>3003425</t>
  </si>
  <si>
    <t>2003427</t>
  </si>
  <si>
    <t>Dell dimension 2400</t>
  </si>
  <si>
    <t>Dell 745</t>
  </si>
  <si>
    <t>2003473</t>
  </si>
  <si>
    <t>HP Probook 4730s</t>
  </si>
  <si>
    <t>HP Probook Folio</t>
  </si>
  <si>
    <t>HP Probook 4530s</t>
  </si>
  <si>
    <t>HP 630</t>
  </si>
  <si>
    <t>Lisa Davis</t>
  </si>
  <si>
    <t>5CB2091TSC</t>
  </si>
  <si>
    <t>Cart 4</t>
  </si>
  <si>
    <t>Cart 1</t>
  </si>
  <si>
    <t xml:space="preserve">Room 407 </t>
  </si>
  <si>
    <t>MODEL</t>
  </si>
  <si>
    <t>DELL</t>
  </si>
  <si>
    <t>Network Switch</t>
  </si>
  <si>
    <t>Procurve 2810-48G</t>
  </si>
  <si>
    <t>HP ProBook 4540s</t>
  </si>
  <si>
    <t>Robotics Lab</t>
  </si>
  <si>
    <t>2CE242350C</t>
  </si>
  <si>
    <t>2CE2392F3Q</t>
  </si>
  <si>
    <t>2CE23928QZ</t>
  </si>
  <si>
    <t>2CE2393BZL</t>
  </si>
  <si>
    <t>2CE24235ML</t>
  </si>
  <si>
    <t>2CE2393BZQ</t>
  </si>
  <si>
    <t>2CE2393C2C</t>
  </si>
  <si>
    <t>HP EliteBook 8460p</t>
  </si>
  <si>
    <t>USH233A241</t>
  </si>
  <si>
    <t>USH232A1YJ</t>
  </si>
  <si>
    <t>USH234A156</t>
  </si>
  <si>
    <t>USH234A15G</t>
  </si>
  <si>
    <t>Handycam HDR-CX190</t>
  </si>
  <si>
    <t>2003532</t>
  </si>
  <si>
    <t>C07JD107DWYN</t>
  </si>
  <si>
    <t>Apple Server</t>
  </si>
  <si>
    <t>Apple</t>
  </si>
  <si>
    <t>Apple Mac Mini Server</t>
  </si>
  <si>
    <t>DMPJMY80F184</t>
  </si>
  <si>
    <t>DMPJMYT2F184</t>
  </si>
  <si>
    <t>iPad</t>
  </si>
  <si>
    <t>DMPJNW6DF184</t>
  </si>
  <si>
    <t>DMPJNXL5F184</t>
  </si>
  <si>
    <t>EMHS-iPad-1-Science</t>
  </si>
  <si>
    <t>tablet</t>
  </si>
  <si>
    <t>MAC Address</t>
  </si>
  <si>
    <t>IP Address</t>
  </si>
  <si>
    <t>192.168.100.1</t>
  </si>
  <si>
    <t>2003018</t>
  </si>
  <si>
    <t xml:space="preserve">HP </t>
  </si>
  <si>
    <t>COMMENTS</t>
  </si>
  <si>
    <t>DATE IN SERVICE</t>
  </si>
  <si>
    <t>Server Room - Bldg 4</t>
  </si>
  <si>
    <t>DEVICE MODEL</t>
  </si>
  <si>
    <t>UPS</t>
  </si>
  <si>
    <t>CN026XJ0QY</t>
  </si>
  <si>
    <t>CN026XJ04T</t>
  </si>
  <si>
    <t>HP Procurve MSM430 Wireless</t>
  </si>
  <si>
    <t>UPSs</t>
  </si>
  <si>
    <t>Switches</t>
  </si>
  <si>
    <t>Firewall</t>
  </si>
  <si>
    <t>Wireless Controller</t>
  </si>
  <si>
    <t>Router</t>
  </si>
  <si>
    <t>CN28DWY27V</t>
  </si>
  <si>
    <t xml:space="preserve">Internet </t>
  </si>
  <si>
    <t>CN026XJ01X</t>
  </si>
  <si>
    <t>CN28DWY0JX</t>
  </si>
  <si>
    <t>00:0F:61:09:88:7E</t>
  </si>
  <si>
    <t>CN28DWY26P</t>
  </si>
  <si>
    <t>SG0319K03Q</t>
  </si>
  <si>
    <t>SG0319K03V</t>
  </si>
  <si>
    <t>CN28DWY0K3</t>
  </si>
  <si>
    <t>SG0319K03K</t>
  </si>
  <si>
    <t>SG0319K04Z</t>
  </si>
  <si>
    <t>DEVICE NAME</t>
  </si>
  <si>
    <t>HP MSM 710 Wireless Lan Controller</t>
  </si>
  <si>
    <t>AS0338131319</t>
  </si>
  <si>
    <t>AS0348330888</t>
  </si>
  <si>
    <t>AS0426131735</t>
  </si>
  <si>
    <t>DELL LATITUDE E5430</t>
  </si>
  <si>
    <t>2012-2013</t>
  </si>
  <si>
    <t>Tag #</t>
  </si>
  <si>
    <t>Serial Number</t>
  </si>
  <si>
    <t>2003136</t>
  </si>
  <si>
    <t>102961</t>
  </si>
  <si>
    <t>Dell Laptop</t>
  </si>
  <si>
    <t>2000089</t>
  </si>
  <si>
    <t>Dell Inspirion</t>
  </si>
  <si>
    <t>2003402</t>
  </si>
  <si>
    <t>2003408</t>
  </si>
  <si>
    <t>Del Opti 170L</t>
  </si>
  <si>
    <t>Desktop computer</t>
  </si>
  <si>
    <t>HP Prone 600</t>
  </si>
  <si>
    <t>MXL3321WHN</t>
  </si>
  <si>
    <t>MXL3321WHM</t>
  </si>
  <si>
    <t>MXL3321WH2</t>
  </si>
  <si>
    <t>MXL3321WHJ</t>
  </si>
  <si>
    <t>MXL3321WH9</t>
  </si>
  <si>
    <t>MXL3321WJ1</t>
  </si>
  <si>
    <t>MXL3321WH8</t>
  </si>
  <si>
    <t>MXL3321WGJ</t>
  </si>
  <si>
    <t>MXL3321WH5</t>
  </si>
  <si>
    <t>MXL3321WH4</t>
  </si>
  <si>
    <t>MXL3321WGL</t>
  </si>
  <si>
    <t>MXL3321WHG</t>
  </si>
  <si>
    <t>MXL3321WH6</t>
  </si>
  <si>
    <t>MXL3321WHC</t>
  </si>
  <si>
    <t>MXL3321WGM</t>
  </si>
  <si>
    <t>MXL3321WJ3</t>
  </si>
  <si>
    <t>MXL3321WHP</t>
  </si>
  <si>
    <t>MXL3321WHL</t>
  </si>
  <si>
    <t>MXL3321WGY</t>
  </si>
  <si>
    <t>MXL3321WGW</t>
  </si>
  <si>
    <t>MXL3321WHK</t>
  </si>
  <si>
    <t>Hewlett Packard</t>
  </si>
  <si>
    <t>Funding Source</t>
  </si>
  <si>
    <t>Projector</t>
  </si>
  <si>
    <t>B912ABAF34-125422</t>
  </si>
  <si>
    <t>B912AAAF2C-059592</t>
  </si>
  <si>
    <t>B912ABAF34-125950</t>
  </si>
  <si>
    <t>SERIAL NUMBER</t>
  </si>
  <si>
    <t>HP EliteBook Folio 9470m</t>
  </si>
  <si>
    <t>CNU3369M0F</t>
  </si>
  <si>
    <t>CNU3369NB0</t>
  </si>
  <si>
    <t>CNU3369N0C</t>
  </si>
  <si>
    <t>CNU3369MK8</t>
  </si>
  <si>
    <t>CNU3369MD7</t>
  </si>
  <si>
    <t>DELL INSPIRON</t>
  </si>
  <si>
    <t>HP Compaq</t>
  </si>
  <si>
    <t>Desktop</t>
  </si>
  <si>
    <t>Laura Berlin</t>
  </si>
  <si>
    <t>2010-2011</t>
  </si>
  <si>
    <t>Brand &amp; Model</t>
  </si>
  <si>
    <t>Type of Equip</t>
  </si>
  <si>
    <t>Computers below were assumed to be those without inventory tags because all computers in Lab 1 &amp; Library were replaced in Sept. 2013.</t>
  </si>
  <si>
    <t>End of life.</t>
  </si>
  <si>
    <t>Tech Rm 407</t>
  </si>
  <si>
    <t>Main Office</t>
  </si>
  <si>
    <t>MXL34016FC</t>
  </si>
  <si>
    <t>MXL34016F4</t>
  </si>
  <si>
    <t>MXL34016F3</t>
  </si>
  <si>
    <t>MXL34016F2</t>
  </si>
  <si>
    <t>MXL34016F7</t>
  </si>
  <si>
    <t>MXL3410F16</t>
  </si>
  <si>
    <t>MXL3410F11</t>
  </si>
  <si>
    <t>MXL3410F15</t>
  </si>
  <si>
    <t>MXL3410F1G</t>
  </si>
  <si>
    <t>MXL3410F1H</t>
  </si>
  <si>
    <t>MXL3410F14</t>
  </si>
  <si>
    <t>MXL3410F12</t>
  </si>
  <si>
    <t>McCarthey Dressman Grant</t>
  </si>
  <si>
    <t>OOS Jan 2009</t>
  </si>
  <si>
    <t>iPad networking server</t>
  </si>
  <si>
    <t>Casio XS-M140</t>
  </si>
  <si>
    <t>Nikon D5200, 18-55 VR Kit</t>
  </si>
  <si>
    <t>Nikkor Zoom lens, 55-200mm</t>
  </si>
  <si>
    <t>US6771965</t>
  </si>
  <si>
    <t>US6771960</t>
  </si>
  <si>
    <t>Laptop Stolen out of Library, spring 2013</t>
  </si>
  <si>
    <t>Fall 2013</t>
  </si>
  <si>
    <t>Feb. 2014</t>
  </si>
  <si>
    <t>Bldg. 3 Admin Offices</t>
  </si>
  <si>
    <t>Apple iPad</t>
  </si>
  <si>
    <t>Port 2</t>
  </si>
  <si>
    <t>Rm 202</t>
  </si>
  <si>
    <t>Samsung</t>
  </si>
  <si>
    <t>TV</t>
  </si>
  <si>
    <t xml:space="preserve">Presidia </t>
  </si>
  <si>
    <t>VCR/DVD</t>
  </si>
  <si>
    <t>U32534840</t>
  </si>
  <si>
    <t>Sanyo</t>
  </si>
  <si>
    <t xml:space="preserve">Magnavox </t>
  </si>
  <si>
    <t>DVD Player</t>
  </si>
  <si>
    <t>Matsushita</t>
  </si>
  <si>
    <t>End of life</t>
  </si>
  <si>
    <t>B. Schulke</t>
  </si>
  <si>
    <t>M. Salazar</t>
  </si>
  <si>
    <t>COULD NOT FIND INVENTORY NUMBERS</t>
  </si>
  <si>
    <t xml:space="preserve">Sony Handycam DCR-VX2100 </t>
  </si>
  <si>
    <t>Lense</t>
  </si>
  <si>
    <t>Flash</t>
  </si>
  <si>
    <t>HP Laser Jet</t>
  </si>
  <si>
    <t>Printer</t>
  </si>
  <si>
    <t>Reason</t>
  </si>
  <si>
    <t>HP ScanJet 5370C</t>
  </si>
  <si>
    <t>HP ScanJet XPA</t>
  </si>
  <si>
    <t>HP ScanJet 5100C</t>
  </si>
  <si>
    <t>Ricoh Overhead Projector</t>
  </si>
  <si>
    <t>HP Color LaserJet 2500n</t>
  </si>
  <si>
    <t>HP LaserJet 1012</t>
  </si>
  <si>
    <t>IBM ThinkPad</t>
  </si>
  <si>
    <t>Dell OptiPlex GX620</t>
  </si>
  <si>
    <t>HP Laptop</t>
  </si>
  <si>
    <t>Overhead Projector</t>
  </si>
  <si>
    <t>CAMERAS</t>
  </si>
  <si>
    <t>Gone - may have been removed previously</t>
  </si>
  <si>
    <t>???</t>
  </si>
  <si>
    <t>HP Folio 13-2000</t>
  </si>
  <si>
    <t>2003320</t>
  </si>
  <si>
    <t>Disposal 2/24/2014</t>
  </si>
  <si>
    <t>Disposal 6/16/2014</t>
  </si>
  <si>
    <t>Broken byond repair</t>
  </si>
  <si>
    <t>Hannah Flake</t>
  </si>
  <si>
    <t>Nicole Naylor</t>
  </si>
  <si>
    <t>HP EliteBook Folio B</t>
  </si>
  <si>
    <t>Bird's Office</t>
  </si>
  <si>
    <t>C02LNN6WFDS6</t>
  </si>
  <si>
    <t>A. Millea's office</t>
  </si>
  <si>
    <t>Early College HS Grant</t>
  </si>
  <si>
    <t>DLXMK2VPFK11</t>
  </si>
  <si>
    <t>DLXMK2LTFK11</t>
  </si>
  <si>
    <t>DLXMK3VFFK11</t>
  </si>
  <si>
    <t>CND4395CWJ</t>
  </si>
  <si>
    <t>HP ZBook 15</t>
  </si>
  <si>
    <t>MacBook Pro</t>
  </si>
  <si>
    <t>Disposal  11/17/14</t>
  </si>
  <si>
    <t>Dell 2330dn Printer</t>
  </si>
  <si>
    <t>Portable 2 South</t>
  </si>
  <si>
    <t>End of Life</t>
  </si>
  <si>
    <t>Disposal 2/23/15</t>
  </si>
  <si>
    <t>HP Printer</t>
  </si>
  <si>
    <t>????</t>
  </si>
  <si>
    <t>Epson Scanner</t>
  </si>
  <si>
    <t>AC Adaptor</t>
  </si>
  <si>
    <t>I-INC Monitor</t>
  </si>
  <si>
    <t xml:space="preserve">HP Hard Drive </t>
  </si>
  <si>
    <t>HP Tower Base</t>
  </si>
  <si>
    <t>Norstar Phone</t>
  </si>
  <si>
    <t>Star Logic Monitor</t>
  </si>
  <si>
    <t>Dell Heard Drive</t>
  </si>
  <si>
    <t>Cable Z CAT</t>
  </si>
  <si>
    <t>Tota 385282,Omni 4187531, Pro, Rifa</t>
  </si>
  <si>
    <t>Sony Camera</t>
  </si>
  <si>
    <t>Dlang Projector</t>
  </si>
  <si>
    <t>Cannon Projector</t>
  </si>
  <si>
    <t>Dell Computer</t>
  </si>
  <si>
    <t>VCR</t>
  </si>
  <si>
    <t>2014-2015</t>
  </si>
  <si>
    <t>Adaptor</t>
  </si>
  <si>
    <t>HP Pro One 600</t>
  </si>
  <si>
    <t>MXL5291BVS</t>
  </si>
  <si>
    <t>MXL5291BVG</t>
  </si>
  <si>
    <t>MXL5291BVK</t>
  </si>
  <si>
    <t>MXL5291BVQ</t>
  </si>
  <si>
    <t>MXL5291BVL</t>
  </si>
  <si>
    <t>MXL5291BVR</t>
  </si>
  <si>
    <t>MXL5291BVN</t>
  </si>
  <si>
    <t>MXL5291BVJ</t>
  </si>
  <si>
    <t>MXL5291BVB</t>
  </si>
  <si>
    <t>MXL5291BVP</t>
  </si>
  <si>
    <t>MXL5291BVH</t>
  </si>
  <si>
    <t>MXL5291BVM</t>
  </si>
  <si>
    <t>MXL5291BV7</t>
  </si>
  <si>
    <t>MXL5291BV6</t>
  </si>
  <si>
    <t>MXL5291BVC</t>
  </si>
  <si>
    <t>MXL5291BVT</t>
  </si>
  <si>
    <t>MXL5291BV9</t>
  </si>
  <si>
    <t>HP-Probook 250-G-3</t>
  </si>
  <si>
    <t>#1-Green</t>
  </si>
  <si>
    <t>CND5200PD7</t>
  </si>
  <si>
    <t>CND5200PJG</t>
  </si>
  <si>
    <t>#2 Green</t>
  </si>
  <si>
    <t>#3 Green</t>
  </si>
  <si>
    <t>CND52019RX</t>
  </si>
  <si>
    <t>#4 Green</t>
  </si>
  <si>
    <t>CND5201C9P</t>
  </si>
  <si>
    <t>#6 Green</t>
  </si>
  <si>
    <t>CND5201D41</t>
  </si>
  <si>
    <t>#8 Green</t>
  </si>
  <si>
    <t>CND5200PBY</t>
  </si>
  <si>
    <t>CND5201C98</t>
  </si>
  <si>
    <t>#10 Green</t>
  </si>
  <si>
    <t>CND5201CCQ</t>
  </si>
  <si>
    <t>CND5200NRS</t>
  </si>
  <si>
    <t>#12 Green</t>
  </si>
  <si>
    <t>CND5201CCF</t>
  </si>
  <si>
    <t>#13 Green</t>
  </si>
  <si>
    <t>#11 Green</t>
  </si>
  <si>
    <t>CND5201C91</t>
  </si>
  <si>
    <t>Nikon D5200</t>
  </si>
  <si>
    <t>HP-Probook D9533 AV</t>
  </si>
  <si>
    <t>tdorwart</t>
  </si>
  <si>
    <t>5CG4464CVQ</t>
  </si>
  <si>
    <t>5CG4464CXR</t>
  </si>
  <si>
    <t>chealy</t>
  </si>
  <si>
    <t>5CG4464CXC</t>
  </si>
  <si>
    <t>tjanes</t>
  </si>
  <si>
    <t>5CG4464CWJ</t>
  </si>
  <si>
    <t>5CG4464CVH</t>
  </si>
  <si>
    <t>5CG4464CX4</t>
  </si>
  <si>
    <t>5CG4464CW8</t>
  </si>
  <si>
    <t>2003816-17</t>
  </si>
  <si>
    <t>HP 250 G3</t>
  </si>
  <si>
    <t>CND447BYMS</t>
  </si>
  <si>
    <t>CND4478PXB</t>
  </si>
  <si>
    <t>CND4478PM3</t>
  </si>
  <si>
    <t>CND4478PTZ</t>
  </si>
  <si>
    <t>CND4478Q7M</t>
  </si>
  <si>
    <t>CND4478PSC</t>
  </si>
  <si>
    <t>CND4478PV6</t>
  </si>
  <si>
    <t>CND4478Q79</t>
  </si>
  <si>
    <t>CND4478PN2</t>
  </si>
  <si>
    <t>CND4478PTV</t>
  </si>
  <si>
    <t>CND4478PVV</t>
  </si>
  <si>
    <t>CND4478PQR</t>
  </si>
  <si>
    <t>CND4478PLY</t>
  </si>
  <si>
    <t>CND4478PZR</t>
  </si>
  <si>
    <t>CND4478Q4C</t>
  </si>
  <si>
    <t>#1-Blue 1</t>
  </si>
  <si>
    <t>CND4478PVH</t>
  </si>
  <si>
    <t>#2-Blue 1</t>
  </si>
  <si>
    <t>#3-Blue 1</t>
  </si>
  <si>
    <t>#5-Blue 1</t>
  </si>
  <si>
    <t>#9-Blue 1</t>
  </si>
  <si>
    <t>#11 Blue 1</t>
  </si>
  <si>
    <t>#12-Blue 1</t>
  </si>
  <si>
    <t>#14-Blue 1</t>
  </si>
  <si>
    <t>#17-Blue 1</t>
  </si>
  <si>
    <t>#18-Blue 1</t>
  </si>
  <si>
    <t>#20-Blue 1</t>
  </si>
  <si>
    <t>CND4478Q02</t>
  </si>
  <si>
    <t>CND4478PTP</t>
  </si>
  <si>
    <t>CND4478Q1T</t>
  </si>
  <si>
    <t>CND4478Q5J</t>
  </si>
  <si>
    <t>CND4479WYK</t>
  </si>
  <si>
    <t>CND4478Q3L</t>
  </si>
  <si>
    <t>CND4478PW5</t>
  </si>
  <si>
    <t>CND4478PVD</t>
  </si>
  <si>
    <t>CND4478PWH</t>
  </si>
  <si>
    <t>CND4478PVT</t>
  </si>
  <si>
    <t>CND4478PXH</t>
  </si>
  <si>
    <t>CND4478Q8M</t>
  </si>
  <si>
    <t>CND4478PYD</t>
  </si>
  <si>
    <t>Disposal 8/24/2015</t>
  </si>
  <si>
    <t>Dell PP18L</t>
  </si>
  <si>
    <t>Dell 6X520</t>
  </si>
  <si>
    <t>Dell Latitude D630</t>
  </si>
  <si>
    <t>Autec</t>
  </si>
  <si>
    <t>Dell Optiplex GX520</t>
  </si>
  <si>
    <t>Aapc Pro 1100</t>
  </si>
  <si>
    <t>Battery backup</t>
  </si>
  <si>
    <t>HP Probook Folio 13</t>
  </si>
  <si>
    <t>5CG5374C08</t>
  </si>
  <si>
    <t>Disposal 1//26/16</t>
  </si>
  <si>
    <t>Status 2016</t>
  </si>
  <si>
    <t>Status 2014</t>
  </si>
  <si>
    <t>Monitor</t>
  </si>
  <si>
    <t>Lenovo Thinkpad</t>
  </si>
  <si>
    <t>Dell Latitude</t>
  </si>
  <si>
    <t>ANTEC</t>
  </si>
  <si>
    <t>Guidance Room</t>
  </si>
  <si>
    <t>Promethean Active Exzpression</t>
  </si>
  <si>
    <t>Gone-may have been previously removed</t>
  </si>
  <si>
    <t>Older smart board</t>
  </si>
  <si>
    <t>not visible</t>
  </si>
  <si>
    <t>Guidance</t>
  </si>
  <si>
    <t>Back UPS Pro 1100</t>
  </si>
  <si>
    <t>2003446`</t>
  </si>
  <si>
    <t>(3) Lositech key boards</t>
  </si>
  <si>
    <t>Keyboard</t>
  </si>
  <si>
    <t>(2) Dell power cords</t>
  </si>
  <si>
    <t>Powercord</t>
  </si>
  <si>
    <t>Ink Cartilage</t>
  </si>
  <si>
    <t>Last location</t>
  </si>
  <si>
    <t>Room 202</t>
  </si>
  <si>
    <t>Hp-Probook</t>
  </si>
  <si>
    <t>#1-Orange</t>
  </si>
  <si>
    <t>#2-Orange</t>
  </si>
  <si>
    <t>#3-Orange</t>
  </si>
  <si>
    <t>#5-Orange</t>
  </si>
  <si>
    <t>#6-Orange</t>
  </si>
  <si>
    <t>#7-Orange</t>
  </si>
  <si>
    <t>#8-Orange</t>
  </si>
  <si>
    <t>#9-Orange</t>
  </si>
  <si>
    <t>#11-Orange</t>
  </si>
  <si>
    <t>#13-Orange</t>
  </si>
  <si>
    <t>#14-Orange</t>
  </si>
  <si>
    <t>#15-Orange</t>
  </si>
  <si>
    <t>#16-Orange</t>
  </si>
  <si>
    <t>#17-Orange</t>
  </si>
  <si>
    <t>#18-Orange</t>
  </si>
  <si>
    <t>#19-Orange</t>
  </si>
  <si>
    <t>#20-Orange</t>
  </si>
  <si>
    <t>#21-Orange</t>
  </si>
  <si>
    <t>#22-Orange</t>
  </si>
  <si>
    <t>CNU41898QV</t>
  </si>
  <si>
    <t>CNU41898V9</t>
  </si>
  <si>
    <t>CNU41898QD</t>
  </si>
  <si>
    <t>CNU418995R</t>
  </si>
  <si>
    <t>CNU41898QM</t>
  </si>
  <si>
    <t>CNU41899B3</t>
  </si>
  <si>
    <t>CNU41898RJ</t>
  </si>
  <si>
    <t>CNU41898VC</t>
  </si>
  <si>
    <t>CNU418997G</t>
  </si>
  <si>
    <t>CNU41898RR</t>
  </si>
  <si>
    <t>Labled</t>
  </si>
  <si>
    <t>HP Sharp 4100</t>
  </si>
  <si>
    <t>Pinter</t>
  </si>
  <si>
    <t>No tag</t>
  </si>
  <si>
    <t>Amanda Milea/office</t>
  </si>
  <si>
    <t>Ricoh-Aticio-SP C820 DN</t>
  </si>
  <si>
    <t>Brother laser printer Dep-9040CN</t>
  </si>
  <si>
    <t>HP Folio 13 </t>
  </si>
  <si>
    <t>Special Ed 101</t>
  </si>
  <si>
    <t>Lenovo SL-510/Think Pad</t>
  </si>
  <si>
    <t>Special Ed 101/107</t>
  </si>
  <si>
    <t>52CTYW1</t>
  </si>
  <si>
    <t>B3CTYW1</t>
  </si>
  <si>
    <t>DECTYW1</t>
  </si>
  <si>
    <t>04CTW1</t>
  </si>
  <si>
    <t>JJBTYW1</t>
  </si>
  <si>
    <t>HP Laserjet Jet 4100n</t>
  </si>
  <si>
    <t xml:space="preserve">Sharp </t>
  </si>
  <si>
    <t>Room 304</t>
  </si>
  <si>
    <t>Disposal 2/22/2016</t>
  </si>
  <si>
    <t>Tag#</t>
  </si>
  <si>
    <t>Green Screen with 3 Poles</t>
  </si>
  <si>
    <t>These Microphone were removed several years back need to take out of Inventory</t>
  </si>
  <si>
    <t>Special Ed Class Items not in Room</t>
  </si>
  <si>
    <t>Special Ed</t>
  </si>
  <si>
    <t>Room 200 Celing</t>
  </si>
  <si>
    <t>Canon Camera</t>
  </si>
  <si>
    <t>All attachments bag, stand, cable, charge, SD card, SD reader USB cord, battery, instructions</t>
  </si>
  <si>
    <t>Drone</t>
  </si>
  <si>
    <t>Drone charger, controller, instructions, propepers x8 battery</t>
  </si>
  <si>
    <t>Impact Lights X4</t>
  </si>
  <si>
    <t>Light stand x4, unbrella x2, speed ring x2, Luxbanx dno x2</t>
  </si>
  <si>
    <t>Green Screen stands x2 cross bar x4</t>
  </si>
  <si>
    <t>New Equipment for movies or picture taking</t>
  </si>
  <si>
    <t>Boom w/pole w/cords</t>
  </si>
  <si>
    <t>Elite Book 755</t>
  </si>
  <si>
    <t>5CG54544C7</t>
  </si>
  <si>
    <t>Elite Book -755</t>
  </si>
  <si>
    <t>5CG54546QM</t>
  </si>
  <si>
    <t>Pro Book 430</t>
  </si>
  <si>
    <t>CND537B5FF</t>
  </si>
  <si>
    <t>CND537B535</t>
  </si>
  <si>
    <t>CND537B55G</t>
  </si>
  <si>
    <t>CND537B576</t>
  </si>
  <si>
    <t>CND537B5CG</t>
  </si>
  <si>
    <t>CND537B55D</t>
  </si>
  <si>
    <t>CND537B56M</t>
  </si>
  <si>
    <t>CND537B5HW</t>
  </si>
  <si>
    <t>CND537B568</t>
  </si>
  <si>
    <t>CND537B5FG</t>
  </si>
  <si>
    <t>CND537B5JP</t>
  </si>
  <si>
    <t>CND537B549</t>
  </si>
  <si>
    <t>CND537B5G4</t>
  </si>
  <si>
    <t>Elite Book 2</t>
  </si>
  <si>
    <t>5CG6211RXH</t>
  </si>
  <si>
    <t>5CG54546QV</t>
  </si>
  <si>
    <t>HP Elite</t>
  </si>
  <si>
    <t>5CG54544C6</t>
  </si>
  <si>
    <t>New</t>
  </si>
  <si>
    <t>NEW</t>
  </si>
  <si>
    <t>Elite Book</t>
  </si>
  <si>
    <t>Red Cart Disposal</t>
  </si>
  <si>
    <t>CND221R018</t>
  </si>
  <si>
    <t>62CTYW1</t>
  </si>
  <si>
    <t>CNU0083HIN</t>
  </si>
  <si>
    <t>CNU00883H98</t>
  </si>
  <si>
    <t>Disposal Items</t>
  </si>
  <si>
    <t>LR3CTTL</t>
  </si>
  <si>
    <t>HP Probook 4520</t>
  </si>
  <si>
    <t>2CE106ODPN</t>
  </si>
  <si>
    <t>CNU9388PUQ</t>
  </si>
  <si>
    <t>NF208AQ1</t>
  </si>
  <si>
    <t>Floor Monitor</t>
  </si>
  <si>
    <t>Floor Monitors</t>
  </si>
  <si>
    <t>Monitors</t>
  </si>
  <si>
    <t>No ss</t>
  </si>
  <si>
    <t>No tags/ss</t>
  </si>
  <si>
    <t>2CE239BY9</t>
  </si>
  <si>
    <t>Disposal 9/29/2016</t>
  </si>
  <si>
    <t>LR-3A6FA</t>
  </si>
  <si>
    <t>HP Pro Book</t>
  </si>
  <si>
    <t>HP-Probook</t>
  </si>
  <si>
    <t>HP-Probook D9533</t>
  </si>
  <si>
    <t>CNU9297M5F</t>
  </si>
  <si>
    <t>Status 2017</t>
  </si>
  <si>
    <t>Serial No.</t>
  </si>
  <si>
    <t>MXL3410F1C</t>
  </si>
  <si>
    <t>MXL3410F02</t>
  </si>
  <si>
    <t>MXL3410F10</t>
  </si>
  <si>
    <t>MXL3410F0M</t>
  </si>
  <si>
    <t>MXL3410F0W</t>
  </si>
  <si>
    <t>MXL3410F18</t>
  </si>
  <si>
    <t>MXL3410F0P</t>
  </si>
  <si>
    <t>MXL3410F06</t>
  </si>
  <si>
    <t>MXL3410F0J</t>
  </si>
  <si>
    <t>MXL3410F1B</t>
  </si>
  <si>
    <t>MXL3410F0G</t>
  </si>
  <si>
    <t>MXL3401FOX</t>
  </si>
  <si>
    <t>MXL5291BV8</t>
  </si>
  <si>
    <t>MXL3321WHB</t>
  </si>
  <si>
    <t>MXL3221WJO</t>
  </si>
  <si>
    <t>MXL3321WGK</t>
  </si>
  <si>
    <t>MXL3321WGS</t>
  </si>
  <si>
    <t>MXL3321WGR</t>
  </si>
  <si>
    <t>MXL3321WGQ</t>
  </si>
  <si>
    <t>MXL3321WHX</t>
  </si>
  <si>
    <t>MXL3321WGN</t>
  </si>
  <si>
    <t>MXL3321WHR</t>
  </si>
  <si>
    <t>MXL3321WH7</t>
  </si>
  <si>
    <t>MXL3321WHY</t>
  </si>
  <si>
    <t>MXL3321WGX</t>
  </si>
  <si>
    <t>MXL3321WH3</t>
  </si>
  <si>
    <t>MXL3321WHT</t>
  </si>
  <si>
    <t>MXL3321WHD</t>
  </si>
  <si>
    <t>MXL3321WHV</t>
  </si>
  <si>
    <t>MXL3321WH1</t>
  </si>
  <si>
    <t>MXL3321WHO</t>
  </si>
  <si>
    <t>MXL34016FD</t>
  </si>
  <si>
    <t>MXL34016FB</t>
  </si>
  <si>
    <t>MXL34016D2</t>
  </si>
  <si>
    <t>MXL34016F6</t>
  </si>
  <si>
    <t>MXL34016F1</t>
  </si>
  <si>
    <t>MXL34016F0</t>
  </si>
  <si>
    <t>MXL34016F5</t>
  </si>
  <si>
    <t>MXL34016DY</t>
  </si>
  <si>
    <t>MXL3410F1D</t>
  </si>
  <si>
    <t>MXL3410F17</t>
  </si>
  <si>
    <t>MXL3410F19</t>
  </si>
  <si>
    <t>Purchased</t>
  </si>
  <si>
    <t>Came from</t>
  </si>
  <si>
    <t>R8T64YD</t>
  </si>
  <si>
    <t>No show as of 1/9/2017</t>
  </si>
  <si>
    <t>No show as of 1/13/2016</t>
  </si>
  <si>
    <t>Received</t>
  </si>
  <si>
    <t>HP Probook 4510s  CNU0083K90</t>
  </si>
  <si>
    <t>Discription</t>
  </si>
  <si>
    <t>HP LATITUDE E5430</t>
  </si>
  <si>
    <t>HP LATITUDE E5430 CNV416BDNJ</t>
  </si>
  <si>
    <t>N/A 6/2/2014</t>
  </si>
  <si>
    <t>DVD/VCR 093R1970</t>
  </si>
  <si>
    <t>(New)</t>
  </si>
  <si>
    <t>Zenith</t>
  </si>
  <si>
    <t>TV Donated</t>
  </si>
  <si>
    <t>Samsung 50'</t>
  </si>
  <si>
    <t>Zenith DVD/VCR Player/Very old</t>
  </si>
  <si>
    <t>Samsung DVD Player</t>
  </si>
  <si>
    <t>Room 406</t>
  </si>
  <si>
    <t>Doc Camera</t>
  </si>
  <si>
    <t>Needs to be hooked up</t>
  </si>
  <si>
    <t>Casio XS-M140 Ceiling</t>
  </si>
  <si>
    <t>Room 302 Ceiling</t>
  </si>
  <si>
    <t>CND4478PWX</t>
  </si>
  <si>
    <t>CND4478PT2</t>
  </si>
  <si>
    <t>Disposal Items 1/23/2017</t>
  </si>
  <si>
    <t>Voice Recorder</t>
  </si>
  <si>
    <t>Beyond Repair</t>
  </si>
  <si>
    <t>MXL3410F03</t>
  </si>
  <si>
    <t>MXL3410F07</t>
  </si>
  <si>
    <t>MXL3410F01</t>
  </si>
  <si>
    <t>MXL3410F0R</t>
  </si>
  <si>
    <t>MXL3410F04</t>
  </si>
  <si>
    <t>MXL3410DZX</t>
  </si>
  <si>
    <t>MXL3410F09</t>
  </si>
  <si>
    <t>MXL3410F08</t>
  </si>
  <si>
    <t>2000097</t>
  </si>
  <si>
    <t>HP Prone 600 (3)</t>
  </si>
  <si>
    <t>MXL3401F05</t>
  </si>
  <si>
    <t>HP Prone 600 (8)</t>
  </si>
  <si>
    <t>HP Prone 600 (16)</t>
  </si>
  <si>
    <t>Laptop CNU9297M45</t>
  </si>
  <si>
    <t>Needs some work</t>
  </si>
  <si>
    <t>2CE24235MC</t>
  </si>
  <si>
    <t>2CE2393BZR</t>
  </si>
  <si>
    <t>2CE2393C22</t>
  </si>
  <si>
    <t>HP-Probook 450 G-3</t>
  </si>
  <si>
    <t>5CD6293GYT-LT</t>
  </si>
  <si>
    <t>HP Probook 450-G 3</t>
  </si>
  <si>
    <t>5CD6293GYZ</t>
  </si>
  <si>
    <t>Room 205</t>
  </si>
  <si>
    <t>5CD6293H18-LT</t>
  </si>
  <si>
    <t>5CD6293GY6-LT</t>
  </si>
  <si>
    <t>5CD6293GWH-LT</t>
  </si>
  <si>
    <t>5CD6293GYJ-LT</t>
  </si>
  <si>
    <t>5CD6293H1J-LT</t>
  </si>
  <si>
    <t>5CD6293H1L-LT</t>
  </si>
  <si>
    <t>5CD6293GYB-LT</t>
  </si>
  <si>
    <t>5CD6293GY4-LT</t>
  </si>
  <si>
    <t>5CD6293GYQ-LT</t>
  </si>
  <si>
    <t>5CD6293GYP-LT</t>
  </si>
  <si>
    <t>5CD6293GZD-LT</t>
  </si>
  <si>
    <t>Bird/Student-4</t>
  </si>
  <si>
    <t>Apple I-Pad</t>
  </si>
  <si>
    <t>CNU41898RP</t>
  </si>
  <si>
    <t>CNU41898RX</t>
  </si>
  <si>
    <t>CNU41898R5</t>
  </si>
  <si>
    <t>CNU41898R1</t>
  </si>
  <si>
    <t>CNU418995F</t>
  </si>
  <si>
    <t>CNU41898VL</t>
  </si>
  <si>
    <t>CND6200PGL</t>
  </si>
  <si>
    <t>CNU416BDK6</t>
  </si>
  <si>
    <t>2CE2393BOF</t>
  </si>
  <si>
    <t>#1 Yellow</t>
  </si>
  <si>
    <t>#3 Yellow</t>
  </si>
  <si>
    <t>#4 Yellow</t>
  </si>
  <si>
    <t>#6 Yellow</t>
  </si>
  <si>
    <t>#7 Yellow</t>
  </si>
  <si>
    <t>#10 Yellow</t>
  </si>
  <si>
    <t>#9 Yellow</t>
  </si>
  <si>
    <t>CNU416BDLJ</t>
  </si>
  <si>
    <t>#12 Yellow</t>
  </si>
  <si>
    <t>#14 Yellow</t>
  </si>
  <si>
    <t>#15 Yellow</t>
  </si>
  <si>
    <t>#16 Yellow</t>
  </si>
  <si>
    <t>#17 Yellow</t>
  </si>
  <si>
    <t>#18 Yellow</t>
  </si>
  <si>
    <t>#19 Yellow</t>
  </si>
  <si>
    <t>#20 Yellow</t>
  </si>
  <si>
    <t>H3CTYW1</t>
  </si>
  <si>
    <t>#17 Pink</t>
  </si>
  <si>
    <t>#18 Pink</t>
  </si>
  <si>
    <t>HP Probook 4540</t>
  </si>
  <si>
    <t>2CE2393COF</t>
  </si>
  <si>
    <t>Nicole Naylor 3/17</t>
  </si>
  <si>
    <t>2CE23928VQ</t>
  </si>
  <si>
    <t>R8-T64YD</t>
  </si>
  <si>
    <t>No Tag#</t>
  </si>
  <si>
    <t>CNU0083K1Q</t>
  </si>
  <si>
    <t>5CB2091V77</t>
  </si>
  <si>
    <t>HP Probook 4510</t>
  </si>
  <si>
    <t>CNU0083K9Q</t>
  </si>
  <si>
    <t>Think Pad/Leveno</t>
  </si>
  <si>
    <t>Dell 5430 Latitude</t>
  </si>
  <si>
    <t>Student use</t>
  </si>
  <si>
    <t xml:space="preserve">HP Probook </t>
  </si>
  <si>
    <t>5CG4464CVC</t>
  </si>
  <si>
    <t>CNU416BDN4</t>
  </si>
  <si>
    <t>DVD External Drive</t>
  </si>
  <si>
    <t>DVD Drive</t>
  </si>
  <si>
    <t>Kasi Giovenco</t>
  </si>
  <si>
    <t>Bird/Student-5</t>
  </si>
  <si>
    <t>OKXGVD</t>
  </si>
  <si>
    <t>Dell Latituide</t>
  </si>
  <si>
    <t>CNU3369N30</t>
  </si>
  <si>
    <t>CND221RB2W</t>
  </si>
  <si>
    <t>CND221RB2L</t>
  </si>
  <si>
    <t>5CG6150SBS</t>
  </si>
  <si>
    <t>5CG54544CB</t>
  </si>
  <si>
    <t>CNU0083JXV</t>
  </si>
  <si>
    <t>CNU1393CNV</t>
  </si>
  <si>
    <t>CNU0083GQG</t>
  </si>
  <si>
    <t>CND447805F</t>
  </si>
  <si>
    <t>CND4478PWE</t>
  </si>
  <si>
    <t>5CG6203QN3</t>
  </si>
  <si>
    <t>MXL7361R9G</t>
  </si>
  <si>
    <t>5CD6293GZ3-LT</t>
  </si>
  <si>
    <t>5CD6293H1S-LT</t>
  </si>
  <si>
    <t>5CD6293HV8-LT</t>
  </si>
  <si>
    <t>Disposal Items 8/28/2017</t>
  </si>
  <si>
    <t xml:space="preserve">Hp-Probook </t>
  </si>
  <si>
    <t>Laptop #5 Orange</t>
  </si>
  <si>
    <t>Laptop #21 Orange</t>
  </si>
  <si>
    <t>Desktops</t>
  </si>
  <si>
    <t>Old tower PC</t>
  </si>
  <si>
    <t>2UA7271GF3</t>
  </si>
  <si>
    <t>Old Server</t>
  </si>
  <si>
    <t>2M213300CJ</t>
  </si>
  <si>
    <t>Old Desk top/Key borard</t>
  </si>
  <si>
    <t>2UA7271GFG</t>
  </si>
  <si>
    <t>2UA7231BHM</t>
  </si>
  <si>
    <t>2UA727QGDH</t>
  </si>
  <si>
    <t>2UA7271GF2</t>
  </si>
  <si>
    <t>2UA7271GCV</t>
  </si>
  <si>
    <t>2UA7271GFN</t>
  </si>
  <si>
    <t>2UA7271GFF</t>
  </si>
  <si>
    <t>2UA72402K2</t>
  </si>
  <si>
    <t>2UA724028J</t>
  </si>
  <si>
    <t>2UA7271GCG</t>
  </si>
  <si>
    <t>No tags</t>
  </si>
  <si>
    <t xml:space="preserve">(6) old Dell Monitors  </t>
  </si>
  <si>
    <t>Infocus</t>
  </si>
  <si>
    <t>Disposal Items 5/22/2017</t>
  </si>
  <si>
    <t>Brand Name</t>
  </si>
  <si>
    <t>Think-Pad</t>
  </si>
  <si>
    <t>Leveno/Laptop</t>
  </si>
  <si>
    <t>LR-3C6GA</t>
  </si>
  <si>
    <t>Tower</t>
  </si>
  <si>
    <t>Old Desk top/Monitor/Key borard</t>
  </si>
  <si>
    <t>2UA7240ZK0</t>
  </si>
  <si>
    <t xml:space="preserve">(9) old Dell Monitors  </t>
  </si>
  <si>
    <t>None</t>
  </si>
  <si>
    <t>All for Student</t>
  </si>
  <si>
    <t>Status 2018</t>
  </si>
  <si>
    <t>5CG7354BD3</t>
  </si>
  <si>
    <t>Nicole Naylor 4/11</t>
  </si>
  <si>
    <t>CND5200NSL</t>
  </si>
  <si>
    <t>Community Room</t>
  </si>
  <si>
    <t>CNOKU184</t>
  </si>
  <si>
    <t>Room 400</t>
  </si>
  <si>
    <t>HP Probook 450-G-4</t>
  </si>
  <si>
    <t>5CD7155FY8</t>
  </si>
  <si>
    <t>Warranty Expires</t>
  </si>
  <si>
    <t>5CD72975N5</t>
  </si>
  <si>
    <t>5CD72975SD</t>
  </si>
  <si>
    <t>5CD72975MM</t>
  </si>
  <si>
    <t>Bird/Student -8</t>
  </si>
  <si>
    <t>5CD72975L8</t>
  </si>
  <si>
    <t>5CD729761P</t>
  </si>
  <si>
    <t>5CD72975TB</t>
  </si>
  <si>
    <t>5CD72956JH</t>
  </si>
  <si>
    <t>Hard drives from portable south</t>
  </si>
  <si>
    <t>kept for new drives</t>
  </si>
  <si>
    <t>Disposal Items 12/11/2017</t>
  </si>
  <si>
    <t> 5CB2091TSD</t>
  </si>
  <si>
    <t>CNU41898QJ</t>
  </si>
  <si>
    <t>CNU416BGJD</t>
  </si>
  <si>
    <t>CNU416BDH7</t>
  </si>
  <si>
    <t>CNU416BDP2</t>
  </si>
  <si>
    <t>CNU416BDQH</t>
  </si>
  <si>
    <t>CNU416BDR8</t>
  </si>
  <si>
    <t>CNU416BDKK</t>
  </si>
  <si>
    <t>CNU416BDQ6</t>
  </si>
  <si>
    <t>CNU416BDGT</t>
  </si>
  <si>
    <t>CNU416BDPY</t>
  </si>
  <si>
    <t>CNU416BDLV</t>
  </si>
  <si>
    <t>CNU416BDPM</t>
  </si>
  <si>
    <t>CNU416BDMW</t>
  </si>
  <si>
    <t>CNU416BDHT</t>
  </si>
  <si>
    <t>CNU416BDNZ</t>
  </si>
  <si>
    <t>#12</t>
  </si>
  <si>
    <t>CND537B56Z</t>
  </si>
  <si>
    <t>#8</t>
  </si>
  <si>
    <t>#1</t>
  </si>
  <si>
    <t>#2</t>
  </si>
  <si>
    <t>#4</t>
  </si>
  <si>
    <t>#5</t>
  </si>
  <si>
    <t>#7</t>
  </si>
  <si>
    <t>#9</t>
  </si>
  <si>
    <t>#13</t>
  </si>
  <si>
    <t>HP Elitebook</t>
  </si>
  <si>
    <t>Science Rm 302</t>
  </si>
  <si>
    <t>Hard drive</t>
  </si>
  <si>
    <t>replaced SSD Drive in Proctor-PC</t>
  </si>
  <si>
    <t>NEC 400</t>
  </si>
  <si>
    <t xml:space="preserve">HP ZBook </t>
  </si>
  <si>
    <t>Beyond repair</t>
  </si>
  <si>
    <t>CNU0083CQ2</t>
  </si>
  <si>
    <t>Misc Items not accounted for 2016, 2017 and 2018 may have been removed serveral years ago</t>
  </si>
  <si>
    <t>No show as of 1/12/2018</t>
  </si>
  <si>
    <t>HP-Probook D9533 AV/Wanda's</t>
  </si>
  <si>
    <t>Hard drives from 2003828</t>
  </si>
  <si>
    <t>Spare Hard drives for testing from systems that failed</t>
  </si>
  <si>
    <t>MX 2000-Tri-pod</t>
  </si>
  <si>
    <t>MX450-Tri-pod</t>
  </si>
  <si>
    <t>Sony VCT-870RM-Tri-pod</t>
  </si>
  <si>
    <t>DISPOSAL ITEMS 1/22/2018</t>
  </si>
  <si>
    <t>obsolete</t>
  </si>
  <si>
    <t>Disposal list 2-26-2018</t>
  </si>
  <si>
    <t>Flip phone</t>
  </si>
  <si>
    <t>PUR-U1120W Flip phone</t>
  </si>
  <si>
    <t>Sony Tri-pod Yellow</t>
  </si>
  <si>
    <t>PURCHASED</t>
  </si>
  <si>
    <t>FROM</t>
  </si>
  <si>
    <t>Date accounted for:</t>
  </si>
  <si>
    <t xml:space="preserve">Netgear FS108 </t>
  </si>
  <si>
    <t>Switch</t>
  </si>
  <si>
    <t>8 Port Mini Switch</t>
  </si>
  <si>
    <t>Netgear</t>
  </si>
  <si>
    <t>FortiGate 100D</t>
  </si>
  <si>
    <t>Fortinet</t>
  </si>
  <si>
    <t>192.168.10.50</t>
  </si>
  <si>
    <t>Century Link Router</t>
  </si>
  <si>
    <t>Dell PowerEdge R520</t>
  </si>
  <si>
    <t>Server room - Bldg 4</t>
  </si>
  <si>
    <t>EMHS-CMDP</t>
  </si>
  <si>
    <t>4XRLBY1</t>
  </si>
  <si>
    <t>90-B1-1C-58-19-60</t>
  </si>
  <si>
    <t xml:space="preserve"> 172.16.89.254</t>
  </si>
  <si>
    <t>Dell PowerEdge R910</t>
  </si>
  <si>
    <t>EMHS-HOST01</t>
  </si>
  <si>
    <t>G5X19Y1</t>
  </si>
  <si>
    <t>78-2B-CB-3E-21-42</t>
  </si>
  <si>
    <t>192.168.10.249</t>
  </si>
  <si>
    <t>HP E2620-24-PPoEP (J9624A)</t>
  </si>
  <si>
    <t>Building2-2620</t>
  </si>
  <si>
    <t>CN35DRS1F1</t>
  </si>
  <si>
    <t xml:space="preserve">172.16.255.22 </t>
  </si>
  <si>
    <t>Building1-2620</t>
  </si>
  <si>
    <t>CN34DRS016</t>
  </si>
  <si>
    <t>172.16.255.12</t>
  </si>
  <si>
    <t>Building3-2620</t>
  </si>
  <si>
    <t>CN34DRS01K</t>
  </si>
  <si>
    <t>172.16.255.32</t>
  </si>
  <si>
    <t>Building4-2620-Commander</t>
  </si>
  <si>
    <t>CN35DRS0KV</t>
  </si>
  <si>
    <t>192.168.10.2</t>
  </si>
  <si>
    <t>HP E2910al-48G Switch(J9147A)</t>
  </si>
  <si>
    <t>HP 2910-SPARE</t>
  </si>
  <si>
    <t>SG315IR0DV</t>
  </si>
  <si>
    <t>HPE 2920-48G (J9728A)</t>
  </si>
  <si>
    <t>Building4-2920-CORE</t>
  </si>
  <si>
    <t>SG5BFLY4BG</t>
  </si>
  <si>
    <t>192.168.10.1</t>
  </si>
  <si>
    <t>Building3-2810</t>
  </si>
  <si>
    <t>172.16.255.31</t>
  </si>
  <si>
    <t>Procurve 2810-48G (J9022A)</t>
  </si>
  <si>
    <t>Building1-2810</t>
  </si>
  <si>
    <t>172.16.255.11</t>
  </si>
  <si>
    <t>Building2-2810</t>
  </si>
  <si>
    <t>172.16.255.21</t>
  </si>
  <si>
    <t>Procurve 2848 (J4904A)</t>
  </si>
  <si>
    <t xml:space="preserve"> WestPortable-2848</t>
  </si>
  <si>
    <t>172.16.255.111</t>
  </si>
  <si>
    <t>FAP-221C</t>
  </si>
  <si>
    <t>Building 1 Front AP</t>
  </si>
  <si>
    <t>** Building 1 Front AP</t>
  </si>
  <si>
    <t>FP221C3X15006259</t>
  </si>
  <si>
    <t>08:5b:0e:e7:f2:d0</t>
  </si>
  <si>
    <t>192.168.10.21</t>
  </si>
  <si>
    <t>Building 1 Rear AP</t>
  </si>
  <si>
    <t>FP221C3X15006326</t>
  </si>
  <si>
    <t>08:5b:0e:e7:f7:86</t>
  </si>
  <si>
    <t>192.168.10.22</t>
  </si>
  <si>
    <t>Building 2 Front AP</t>
  </si>
  <si>
    <t>FP221C3X15006257</t>
  </si>
  <si>
    <t>08:5b:0e:e7:f2:ac</t>
  </si>
  <si>
    <t>192.168.10.23</t>
  </si>
  <si>
    <t>Building 2 Rear AP</t>
  </si>
  <si>
    <t>FP221C3X15006258</t>
  </si>
  <si>
    <t>08:5b:0e:e7:f2:be</t>
  </si>
  <si>
    <t>192.168.10.24</t>
  </si>
  <si>
    <t>Building 3 Front AP</t>
  </si>
  <si>
    <t>FP221C3X15034601</t>
  </si>
  <si>
    <t>192.168.10.34</t>
  </si>
  <si>
    <t>Building 3 Middle AP</t>
  </si>
  <si>
    <t>FP221C3X15006345</t>
  </si>
  <si>
    <t>08:5b:0e:e7:f8:dc</t>
  </si>
  <si>
    <t>192.168.10.29</t>
  </si>
  <si>
    <t>Building 3 Rear AP</t>
  </si>
  <si>
    <t>FP221C3X15006332</t>
  </si>
  <si>
    <t>08:5b:0e:e7:f7:f2</t>
  </si>
  <si>
    <t>192.168.10.26</t>
  </si>
  <si>
    <t>Building 4 Front AP</t>
  </si>
  <si>
    <t>FP221C3X15006277</t>
  </si>
  <si>
    <t>08:5b:0e:e7:f4:14</t>
  </si>
  <si>
    <t>192.168.10.27</t>
  </si>
  <si>
    <t>Building 4 Rear AP</t>
  </si>
  <si>
    <t>FP221C3X15006270</t>
  </si>
  <si>
    <t>08:5b:0e:e7:f3:96</t>
  </si>
  <si>
    <t>192.168.10.28</t>
  </si>
  <si>
    <t>East Portable AP</t>
  </si>
  <si>
    <t>FP221C3X15006272</t>
  </si>
  <si>
    <t>08:5b:0e:e7:f3:ba</t>
  </si>
  <si>
    <t>192.168.10.25</t>
  </si>
  <si>
    <t>FAP-112B</t>
  </si>
  <si>
    <t>EMHS mesh.root AP</t>
  </si>
  <si>
    <t>FP112B3X14003578</t>
  </si>
  <si>
    <t>08:5b:0e:a6:47:86</t>
  </si>
  <si>
    <t>192.168.10.31</t>
  </si>
  <si>
    <t>North West Building AP</t>
  </si>
  <si>
    <t>FP112B3X14002875</t>
  </si>
  <si>
    <t>192.168.10.32</t>
  </si>
  <si>
    <t>FAP-320B</t>
  </si>
  <si>
    <t>VGCC Gym AP</t>
  </si>
  <si>
    <t>FP320B3X15000051</t>
  </si>
  <si>
    <t>192.168.10.33</t>
  </si>
  <si>
    <t>VGCC mesh.root AP</t>
  </si>
  <si>
    <t>FP112B3X14001782</t>
  </si>
  <si>
    <t>192.168.10.35</t>
  </si>
  <si>
    <t>West Portable AP</t>
  </si>
  <si>
    <t>FP221C3X15006342</t>
  </si>
  <si>
    <t>3B163X20204</t>
  </si>
  <si>
    <t>3B1635X17456</t>
  </si>
  <si>
    <t xml:space="preserve">Room 106 </t>
  </si>
  <si>
    <t>1487X300016</t>
  </si>
  <si>
    <t>Samsung Galaxy Tab E</t>
  </si>
  <si>
    <t>R52K10QBH1N</t>
  </si>
  <si>
    <t>R52K10QB42K</t>
  </si>
  <si>
    <t>R52K10QB3SR</t>
  </si>
  <si>
    <t>R52K10QB3TL</t>
  </si>
  <si>
    <t>R52K10QBJ4N</t>
  </si>
  <si>
    <t>R52K10QB41M</t>
  </si>
  <si>
    <t>R52K10QBSWM</t>
  </si>
  <si>
    <t>R52K10QBH0Z</t>
  </si>
  <si>
    <t>R52K10QC44M</t>
  </si>
  <si>
    <t>R52K10QB2MT</t>
  </si>
  <si>
    <t>HP ProBook 450 G5</t>
  </si>
  <si>
    <t>5CD8036N1W-LT</t>
  </si>
  <si>
    <t>$1, 029.00</t>
  </si>
  <si>
    <t>R52K10QBHWP</t>
  </si>
  <si>
    <t>R52K10QBSRE</t>
  </si>
  <si>
    <t>R52K10QB4LM</t>
  </si>
  <si>
    <t>R52K10QB4DF</t>
  </si>
  <si>
    <t>R52K10QC3PJ</t>
  </si>
  <si>
    <t>R52K10QC3MK</t>
  </si>
  <si>
    <t>R52K10QC49D</t>
  </si>
  <si>
    <t>R52K10QB4SH</t>
  </si>
  <si>
    <t>R52K10QC3XL</t>
  </si>
  <si>
    <t>R52K10QBSVN</t>
  </si>
  <si>
    <t>R52K10QB61V</t>
  </si>
  <si>
    <t>R52K10QB4VP</t>
  </si>
  <si>
    <t>R52K10QB62Y</t>
  </si>
  <si>
    <t>R52K10QB64W</t>
  </si>
  <si>
    <t>R52K10QC9EY</t>
  </si>
  <si>
    <t xml:space="preserve">#1    15083464-1 </t>
  </si>
  <si>
    <t>#2    15083477-1</t>
  </si>
  <si>
    <t>#3    15083470-1</t>
  </si>
  <si>
    <t>#4    15083470-1</t>
  </si>
  <si>
    <t>#5    15083467-1</t>
  </si>
  <si>
    <t>#6    15083476-1</t>
  </si>
  <si>
    <t>#7    15083463-1</t>
  </si>
  <si>
    <t>#8    15083468-1</t>
  </si>
  <si>
    <t>#9    15083484-1</t>
  </si>
  <si>
    <t>#10  15083462-1</t>
  </si>
  <si>
    <t>#11  15083469-1</t>
  </si>
  <si>
    <t>#12  15083471-1</t>
  </si>
  <si>
    <t>#13  15083473-1</t>
  </si>
  <si>
    <t>#14  15083472-1</t>
  </si>
  <si>
    <t>#15  15083482-1</t>
  </si>
  <si>
    <t>#16  15083481-1</t>
  </si>
  <si>
    <t>#17  15083485-1</t>
  </si>
  <si>
    <t>#18  15083474-1</t>
  </si>
  <si>
    <t>#19  15083483-1</t>
  </si>
  <si>
    <t>#20  15083466-1</t>
  </si>
  <si>
    <t>#21  15083478-1</t>
  </si>
  <si>
    <t>#22  15083475-1</t>
  </si>
  <si>
    <t>#23  15083479-1</t>
  </si>
  <si>
    <t>#24  15083480-1</t>
  </si>
  <si>
    <t>#25  15083486-1</t>
  </si>
  <si>
    <t>1-800-800-6132</t>
  </si>
  <si>
    <t>Extented Service Plan by Safeware</t>
  </si>
  <si>
    <t>LED Monitor</t>
  </si>
  <si>
    <t>Security camera/Elite Display LED Monitor</t>
  </si>
  <si>
    <t>Gwen/Admin office</t>
  </si>
  <si>
    <t>3CQ74630SB</t>
  </si>
  <si>
    <t>3CQ74630RV</t>
  </si>
  <si>
    <t>Nancy/Admin office</t>
  </si>
  <si>
    <t>5CD7292S6C</t>
  </si>
  <si>
    <t>HP Probook 450 G3</t>
  </si>
  <si>
    <t xml:space="preserve">HP Pro Book    </t>
  </si>
  <si>
    <t>5CD8033G9T</t>
  </si>
  <si>
    <t>5CD8033G6K</t>
  </si>
  <si>
    <t>5CD8033GF1</t>
  </si>
  <si>
    <t>5CD8033GFC</t>
  </si>
  <si>
    <t>5CD8033GFD</t>
  </si>
  <si>
    <t>Jennifer/Main office</t>
  </si>
  <si>
    <t>MXL8031246</t>
  </si>
  <si>
    <t>MXL8031245</t>
  </si>
  <si>
    <t>Health class/Portable</t>
  </si>
  <si>
    <t>#5-Blue 4 406</t>
  </si>
  <si>
    <t>Took/to make 5</t>
  </si>
  <si>
    <t>Took/to make 21</t>
  </si>
  <si>
    <t>#10-Orange cart</t>
  </si>
  <si>
    <t>MXL3321WJ2</t>
  </si>
  <si>
    <t>5CD8130TL9</t>
  </si>
  <si>
    <t>5CD8130TK7</t>
  </si>
  <si>
    <t>5CG44145SK</t>
  </si>
  <si>
    <t>Lynsey Bohannon</t>
  </si>
  <si>
    <t>CNU9386CZM</t>
  </si>
  <si>
    <t>HP ProBook</t>
  </si>
  <si>
    <t>CNU73717HD</t>
  </si>
  <si>
    <t>HP Compaq 5716b</t>
  </si>
  <si>
    <t>HP P223</t>
  </si>
  <si>
    <t>Portable North</t>
  </si>
  <si>
    <t>2UA821241P-DT</t>
  </si>
  <si>
    <t>2UA821241Q-DT</t>
  </si>
  <si>
    <t>2UA821241W-DT</t>
  </si>
  <si>
    <t>HP 240/Tower</t>
  </si>
  <si>
    <t>2UA812207X-DT</t>
  </si>
  <si>
    <t>2UA812207L-DT</t>
  </si>
  <si>
    <t>2UA821241M-DT</t>
  </si>
  <si>
    <t>2UA821241X-DT</t>
  </si>
  <si>
    <t>2UA821241K-DT</t>
  </si>
  <si>
    <t>2UA821241Z-DT</t>
  </si>
  <si>
    <t>2UA821241Y-DT</t>
  </si>
  <si>
    <t>2UA812207Q-DT</t>
  </si>
  <si>
    <t>2UA821241V-DT</t>
  </si>
  <si>
    <t>2UA8212422-DT</t>
  </si>
  <si>
    <t>2UA821241R-DT</t>
  </si>
  <si>
    <t>2UA821241S-DT</t>
  </si>
  <si>
    <t>2UA821241H-DT</t>
  </si>
  <si>
    <t>2UA821241T-DT</t>
  </si>
  <si>
    <t>2UA812207Z-DT</t>
  </si>
  <si>
    <t>2UA812207S-DT</t>
  </si>
  <si>
    <t>2UA821241L-DT</t>
  </si>
  <si>
    <t>2UA821241J-DT</t>
  </si>
  <si>
    <t>2UA8212421-DT</t>
  </si>
  <si>
    <t>Each tablet has 2 user accounts. </t>
  </si>
  <si>
    <t>1. Teacher - This account is there if teachers want the ability to download and install applications</t>
  </si>
  <si>
    <t>2. Student - This is a restricted account with the limits that were described your request.</t>
  </si>
  <si>
    <t>If teachers want to install applications they will do the following. </t>
  </si>
  <si>
    <t>a. Power on device</t>
  </si>
  <si>
    <t>b. Swipe "Down" from the top and notice the menu that comes down</t>
  </si>
  <si>
    <t>c. On the top right, you'll see a person (either green, or yellow). Click that.</t>
  </si>
  <si>
    <t>d. Then select the teacher account. this will switch to the teacher profile</t>
  </si>
  <si>
    <t>e. Enter the local password ------&gt; Teach@pp$ This will open the teacher profile</t>
  </si>
  <si>
    <t>f. Then the teacher can click on the 'Play Store' and select the app to download.</t>
  </si>
  <si>
    <t>g. After the app is installed, go to (in the teacher profile) settings &gt; accounts, then click the "gear" next to student. Here you can enable the app for student use by clicking the slider to the right.</t>
  </si>
  <si>
    <t>h. Now log out of your profile - and switch into the students (gliding from top down, click the person image, select student)</t>
  </si>
  <si>
    <t>Note: Change must be done to each tablet in the same steps.</t>
  </si>
  <si>
    <t>Currently installed on the machines are below:</t>
  </si>
  <si>
    <t>WR - word reference</t>
  </si>
  <si>
    <t>Kahoot</t>
  </si>
  <si>
    <t>ABC.es</t>
  </si>
  <si>
    <t>BrainPop: pelicula del dia</t>
  </si>
  <si>
    <t>DrawSomething</t>
  </si>
  <si>
    <t>Classic</t>
  </si>
  <si>
    <t>GuiadelOcio</t>
  </si>
  <si>
    <t>Univision</t>
  </si>
  <si>
    <t>WorldViewMobile</t>
  </si>
  <si>
    <t>Flipboard</t>
  </si>
  <si>
    <t>Nearpod</t>
  </si>
  <si>
    <t>Gutenberg Project</t>
  </si>
  <si>
    <t>Word of the Day</t>
  </si>
  <si>
    <t>Goodreads</t>
  </si>
  <si>
    <t>CNM Blackboard</t>
  </si>
  <si>
    <t>Google Docs</t>
  </si>
  <si>
    <t>HP Probook 450</t>
  </si>
  <si>
    <t>#1 White</t>
  </si>
  <si>
    <t>5CD8275Q2D</t>
  </si>
  <si>
    <t>Status 2019</t>
  </si>
  <si>
    <t>#2 White</t>
  </si>
  <si>
    <t>#3 White</t>
  </si>
  <si>
    <t>#4White</t>
  </si>
  <si>
    <t>#5 White</t>
  </si>
  <si>
    <t>#6 White</t>
  </si>
  <si>
    <t>#7 White</t>
  </si>
  <si>
    <t>#8 White</t>
  </si>
  <si>
    <t>#9 White</t>
  </si>
  <si>
    <t>#10 White</t>
  </si>
  <si>
    <t>#11 White</t>
  </si>
  <si>
    <t>#12 White</t>
  </si>
  <si>
    <t>#13 White</t>
  </si>
  <si>
    <t>#14 White</t>
  </si>
  <si>
    <t>#15 White</t>
  </si>
  <si>
    <t>#16 White</t>
  </si>
  <si>
    <t>#17 White</t>
  </si>
  <si>
    <t>#18 White</t>
  </si>
  <si>
    <t>#19 White</t>
  </si>
  <si>
    <t>#20 White</t>
  </si>
  <si>
    <t>#21 White</t>
  </si>
  <si>
    <t>#23 White</t>
  </si>
  <si>
    <t>#24 White</t>
  </si>
  <si>
    <t>#25 White</t>
  </si>
  <si>
    <t>5CD8275Q17</t>
  </si>
  <si>
    <t>5CD8275Q89</t>
  </si>
  <si>
    <t>5CD8275Q14</t>
  </si>
  <si>
    <t>5CD8275Q1G</t>
  </si>
  <si>
    <t>5CD8275Q2C</t>
  </si>
  <si>
    <t>5CD8275Q1N</t>
  </si>
  <si>
    <t>5CD8275QY3</t>
  </si>
  <si>
    <t>5CD8275Q22</t>
  </si>
  <si>
    <t>5CD8275Q21</t>
  </si>
  <si>
    <t>5CD8275Q5G</t>
  </si>
  <si>
    <t>5CD8275QOY</t>
  </si>
  <si>
    <t>5CD8275Q3T</t>
  </si>
  <si>
    <t>5CD8275Q20</t>
  </si>
  <si>
    <t>5CD8275Q29</t>
  </si>
  <si>
    <t>5CD8275Q3F</t>
  </si>
  <si>
    <t>5CD8275Q3N</t>
  </si>
  <si>
    <t>5CD8275Q44</t>
  </si>
  <si>
    <t>5CD8275Q8D</t>
  </si>
  <si>
    <t>5CD8275Q33</t>
  </si>
  <si>
    <t>5CD8274MSV</t>
  </si>
  <si>
    <t>5CD8275Q2P</t>
  </si>
  <si>
    <t>5CD8275Q6H</t>
  </si>
  <si>
    <t>5CD8275QOC</t>
  </si>
  <si>
    <t>Fax Machine/Brother</t>
  </si>
  <si>
    <t>Disposal list 5/21/2018</t>
  </si>
  <si>
    <t>#3-Pink</t>
  </si>
  <si>
    <t>#4-Pink</t>
  </si>
  <si>
    <t>#5-Pink</t>
  </si>
  <si>
    <t>#6-Pink</t>
  </si>
  <si>
    <t>#8-Pink</t>
  </si>
  <si>
    <t>#11-Pink</t>
  </si>
  <si>
    <t>#13-Pink</t>
  </si>
  <si>
    <t>#15-Pink</t>
  </si>
  <si>
    <t>#2-Pink</t>
  </si>
  <si>
    <t>#9-Pink</t>
  </si>
  <si>
    <t>Old pink cart</t>
  </si>
  <si>
    <t>old cart/Guidance</t>
  </si>
  <si>
    <t>In old lap cart in Guidance</t>
  </si>
  <si>
    <t>Old Blue Cart</t>
  </si>
  <si>
    <t>2CE2393BZC</t>
  </si>
  <si>
    <t xml:space="preserve">HP EliteBook </t>
  </si>
  <si>
    <t>CNU2100RD4</t>
  </si>
  <si>
    <t>USH233A28D</t>
  </si>
  <si>
    <t>USH233AQJQ</t>
  </si>
  <si>
    <t>CNU2100PXR</t>
  </si>
  <si>
    <t>Guidance/ Office Clerk</t>
  </si>
  <si>
    <t>#1-Pink</t>
  </si>
  <si>
    <t>Disposal List 9/24/2018</t>
  </si>
  <si>
    <t>MXL3410DZT</t>
  </si>
  <si>
    <t>CND537B53S</t>
  </si>
  <si>
    <t>CND537B5FP</t>
  </si>
  <si>
    <t>CND537B5F9</t>
  </si>
  <si>
    <t>Ricoh</t>
  </si>
  <si>
    <t>1488X100090</t>
  </si>
  <si>
    <t>1488X100094</t>
  </si>
  <si>
    <t>1488X100108</t>
  </si>
  <si>
    <t>HP Probook  450 G5</t>
  </si>
  <si>
    <t>5CD838CW2M</t>
  </si>
  <si>
    <t>5CD8381GTY</t>
  </si>
  <si>
    <t>5CD838CW2D</t>
  </si>
  <si>
    <t>5CD8381GTV</t>
  </si>
  <si>
    <t>Beyon repair</t>
  </si>
  <si>
    <t>Warranty</t>
  </si>
  <si>
    <t>None Expired</t>
  </si>
  <si>
    <t>Date installed</t>
  </si>
  <si>
    <t>Amanda/Home</t>
  </si>
  <si>
    <t>5/1//2016</t>
  </si>
  <si>
    <t>MXL3410F1F</t>
  </si>
  <si>
    <t>CNU2100QOK</t>
  </si>
  <si>
    <t>CNU41898VJ</t>
  </si>
  <si>
    <t>CNU13826CZ</t>
  </si>
  <si>
    <t>HP ProBook 4730</t>
  </si>
  <si>
    <t>CNU13937HH</t>
  </si>
  <si>
    <t>MXL3410DZ</t>
  </si>
  <si>
    <t xml:space="preserve">HP Prone 600 </t>
  </si>
  <si>
    <t>iPad won't turn on</t>
  </si>
  <si>
    <t xml:space="preserve">All science Dept Purchased </t>
  </si>
  <si>
    <t>with Grant monies</t>
  </si>
  <si>
    <t>M. Booth</t>
  </si>
  <si>
    <t>CND4478PYK</t>
  </si>
  <si>
    <t>CND4478Q4Z</t>
  </si>
  <si>
    <t>CND5201CCT</t>
  </si>
  <si>
    <t>CNU4189V86</t>
  </si>
  <si>
    <t>CNU416BDSM</t>
  </si>
  <si>
    <t>CNU416BDNJ</t>
  </si>
  <si>
    <t>CND4478Q2M</t>
  </si>
  <si>
    <t xml:space="preserve">Room 400 </t>
  </si>
  <si>
    <t>5CD8275Q3H</t>
  </si>
  <si>
    <t>1488X300028</t>
  </si>
  <si>
    <t>1488X300010</t>
  </si>
  <si>
    <t>Yellow Cart</t>
  </si>
  <si>
    <t>Red Cart</t>
  </si>
  <si>
    <t>Disposal 12/17/2018</t>
  </si>
  <si>
    <t xml:space="preserve">#10-Blue 1 </t>
  </si>
  <si>
    <t>#10Blue 1</t>
  </si>
  <si>
    <t>MXL3410F0C</t>
  </si>
  <si>
    <t>5CD8238Z9V</t>
  </si>
  <si>
    <t>5CD72975ZQ</t>
  </si>
  <si>
    <t>5CD729760V</t>
  </si>
  <si>
    <t>CND4478PUM</t>
  </si>
  <si>
    <t>CND4478PY0</t>
  </si>
  <si>
    <t>CNU416BDH0</t>
  </si>
  <si>
    <t>CNU416BDT1</t>
  </si>
  <si>
    <t>CND537B5CC</t>
  </si>
  <si>
    <t>2CE242351M</t>
  </si>
  <si>
    <t>2UA8122080-DT</t>
  </si>
  <si>
    <t>2UA821241N-DT</t>
  </si>
  <si>
    <t>5CD6293H1N-LT</t>
  </si>
  <si>
    <t>5CD6293H0C-LT</t>
  </si>
  <si>
    <t>5CD6293H0L-LT</t>
  </si>
  <si>
    <t>5CD6293H0N-LT</t>
  </si>
  <si>
    <t>MXL3410F0L</t>
  </si>
  <si>
    <t>MXL3410F0N</t>
  </si>
  <si>
    <t>MXL3410F0T</t>
  </si>
  <si>
    <t>MXL3410F0V</t>
  </si>
  <si>
    <t>MXL3410DZY</t>
  </si>
  <si>
    <t>MXL3410F0F</t>
  </si>
  <si>
    <t>MXL3410DZZ</t>
  </si>
  <si>
    <t>MXL3410DZW</t>
  </si>
  <si>
    <t>MXL3410F0Q</t>
  </si>
  <si>
    <t>MXL3410F00</t>
  </si>
  <si>
    <t>MXL3410F05</t>
  </si>
  <si>
    <t>MXL3410F13</t>
  </si>
  <si>
    <t>MXL3321WHW</t>
  </si>
  <si>
    <t>MXL3321WHZ</t>
  </si>
  <si>
    <t>MXL3321WHF</t>
  </si>
  <si>
    <t>MXL3321WHH</t>
  </si>
  <si>
    <t>MXL3321WGZ</t>
  </si>
  <si>
    <t>MXL3321WGT</t>
  </si>
  <si>
    <t>MXL3410F0Y</t>
  </si>
  <si>
    <t>MXL3410DZS</t>
  </si>
  <si>
    <t>CNU41898S5</t>
  </si>
  <si>
    <t>CNU41898S0</t>
  </si>
  <si>
    <t>CNU41898QS</t>
  </si>
  <si>
    <t>CNU418994B</t>
  </si>
  <si>
    <t>CNU418995H</t>
  </si>
  <si>
    <t>2CE2393BYP</t>
  </si>
  <si>
    <t>CNU0083KCO</t>
  </si>
  <si>
    <t>8VBTYW1</t>
  </si>
  <si>
    <t>CND4478Q0F</t>
  </si>
  <si>
    <t>Sarah Walker/Old laptop</t>
  </si>
  <si>
    <t>Disposal 3/25/2019</t>
  </si>
  <si>
    <t>Casio XJ-M140</t>
  </si>
  <si>
    <t>B912ABAF84-125006</t>
  </si>
  <si>
    <t>2003482</t>
  </si>
  <si>
    <t>Document Camera</t>
  </si>
  <si>
    <t>Aver Media</t>
  </si>
  <si>
    <t>Windows 10  18.09 version</t>
  </si>
  <si>
    <t>Windows 7</t>
  </si>
  <si>
    <t>Windows</t>
  </si>
  <si>
    <t>Windows 10</t>
  </si>
  <si>
    <t>Mac</t>
  </si>
  <si>
    <t>MXL33201WGP</t>
  </si>
  <si>
    <t>Principal's Office</t>
  </si>
  <si>
    <t>Principal's office/Camera viewing</t>
  </si>
  <si>
    <t>Teacher use</t>
  </si>
  <si>
    <t>HP ProBook/Has to be plugin always</t>
  </si>
  <si>
    <t xml:space="preserve">Pro Book 450 </t>
  </si>
  <si>
    <t>Code 1996   Windows 10  18.09 version</t>
  </si>
  <si>
    <t>MXL3410F0Z</t>
  </si>
  <si>
    <t>#12-Orange</t>
  </si>
  <si>
    <t>HP Zbook</t>
  </si>
  <si>
    <t>ProDisplay  P24va</t>
  </si>
  <si>
    <t>MXL9142KWR</t>
  </si>
  <si>
    <t>MKL9142KX4</t>
  </si>
  <si>
    <t>MXL9142KWY</t>
  </si>
  <si>
    <t>MXL9142KWT</t>
  </si>
  <si>
    <t>MXL9142KWS</t>
  </si>
  <si>
    <t>MXL9142KX6</t>
  </si>
  <si>
    <t>MXL9142KWW</t>
  </si>
  <si>
    <t>MXL9142KX3</t>
  </si>
  <si>
    <t>MXL9142KX0</t>
  </si>
  <si>
    <t>MXL9142KWV</t>
  </si>
  <si>
    <t>MXL9293H1X</t>
  </si>
  <si>
    <t>List of Disposal Items  8/26/19</t>
  </si>
  <si>
    <t>#13 Yellow</t>
  </si>
  <si>
    <t>HP Pro Book 440</t>
  </si>
  <si>
    <t>5CD9271SJR</t>
  </si>
  <si>
    <t>5CD9271SKY</t>
  </si>
  <si>
    <t>HP Probook 440</t>
  </si>
  <si>
    <t>5CD9271SJH</t>
  </si>
  <si>
    <t>5CD9271SG5</t>
  </si>
  <si>
    <t>5CD9271SJ6</t>
  </si>
  <si>
    <t>5CD9271SHT</t>
  </si>
  <si>
    <t>2CE23913SR</t>
  </si>
  <si>
    <t>Status 2020</t>
  </si>
  <si>
    <t>Library Desktop</t>
  </si>
  <si>
    <t>Jamison/old laptop</t>
  </si>
  <si>
    <t>CNU13826N0</t>
  </si>
  <si>
    <t>Ball/laptop for Video</t>
  </si>
  <si>
    <t>LR 3C8MV</t>
  </si>
  <si>
    <t>10-28-19 Disposal List</t>
  </si>
  <si>
    <t>HP-Probook 250-G-3 Laptop</t>
  </si>
  <si>
    <t>Blue Cart</t>
  </si>
  <si>
    <t>Missing as of 10/18/2019 were in cart when left over 2019 summer break</t>
  </si>
  <si>
    <t>old cart</t>
  </si>
  <si>
    <t xml:space="preserve">#5 Yellow </t>
  </si>
  <si>
    <t># 2 Yellow</t>
  </si>
  <si>
    <t>HP Laserjet NEO-Mee7fdw</t>
  </si>
  <si>
    <t>VNG3124943</t>
  </si>
  <si>
    <t>Dell Optiplex-GX520</t>
  </si>
  <si>
    <t>F9J2L91</t>
  </si>
  <si>
    <t>No Tag/Donated</t>
  </si>
  <si>
    <t>Custodians/Office</t>
  </si>
  <si>
    <t>Silver Cart</t>
  </si>
  <si>
    <t>HP Chromebook 11A G6 EE</t>
  </si>
  <si>
    <t>5CD93249B6</t>
  </si>
  <si>
    <t>5CD932498F</t>
  </si>
  <si>
    <t>5CD9323YST</t>
  </si>
  <si>
    <t>5CD9324993</t>
  </si>
  <si>
    <t>5CD93249FC</t>
  </si>
  <si>
    <t>5CD9323XQD</t>
  </si>
  <si>
    <t>5CD9323XSF</t>
  </si>
  <si>
    <t>5CD93249DF</t>
  </si>
  <si>
    <t>5CD9323YGC</t>
  </si>
  <si>
    <t>5CD93249DH</t>
  </si>
  <si>
    <t>5CD9323XQ3</t>
  </si>
  <si>
    <t>5CD9323XQB</t>
  </si>
  <si>
    <t>5CD93249DJ</t>
  </si>
  <si>
    <t>5CD932496Z</t>
  </si>
  <si>
    <t>5CD93249C7</t>
  </si>
  <si>
    <t>5CD9290K78</t>
  </si>
  <si>
    <t>5CD93249BV</t>
  </si>
  <si>
    <t>5CD93249FM</t>
  </si>
  <si>
    <t>5CD929DHL0</t>
  </si>
  <si>
    <t>5CD93249DY</t>
  </si>
  <si>
    <t>5CD93249CQ</t>
  </si>
  <si>
    <t>5CD93249DN</t>
  </si>
  <si>
    <t>Gold Cart</t>
  </si>
  <si>
    <t>5CD929OHJP</t>
  </si>
  <si>
    <t>5CD9290K72</t>
  </si>
  <si>
    <t>5CD9290HW2</t>
  </si>
  <si>
    <t>5CD93249BS</t>
  </si>
  <si>
    <t>5CD93249D9</t>
  </si>
  <si>
    <t>5CD93249BP</t>
  </si>
  <si>
    <t>5CD9323XTO</t>
  </si>
  <si>
    <t>5CD932499Z`</t>
  </si>
  <si>
    <t>5CD9323XNR</t>
  </si>
  <si>
    <t>5CD9293TBW</t>
  </si>
  <si>
    <t>5CD9290JOB</t>
  </si>
  <si>
    <t>5CD9290K6H</t>
  </si>
  <si>
    <t>5CD93249CG</t>
  </si>
  <si>
    <t>5CD9290K6Z</t>
  </si>
  <si>
    <t>5CD9290J32</t>
  </si>
  <si>
    <t>5CD932498L</t>
  </si>
  <si>
    <t>5CD93249CX</t>
  </si>
  <si>
    <t>5CD93249BN</t>
  </si>
  <si>
    <t>5CD93249BT</t>
  </si>
  <si>
    <t>5CD9323XQ5</t>
  </si>
  <si>
    <t>5CD93249CF</t>
  </si>
  <si>
    <t>5CD929OK5Z</t>
  </si>
  <si>
    <t>5CD9323XQF</t>
  </si>
  <si>
    <t>5CD9323XQH</t>
  </si>
  <si>
    <t>Libarian</t>
  </si>
  <si>
    <t>2-32-2 purple lock</t>
  </si>
  <si>
    <t>3-20-1 blue lock</t>
  </si>
  <si>
    <t>Purple Cart #17</t>
  </si>
  <si>
    <t>Portable North/105</t>
  </si>
  <si>
    <t xml:space="preserve">Teacher use </t>
  </si>
  <si>
    <t>5CD6293GXX</t>
  </si>
  <si>
    <t>Next Disposal List 2-24-2020</t>
  </si>
  <si>
    <t>Adelyn Nee</t>
  </si>
  <si>
    <t>2000069</t>
  </si>
  <si>
    <t>HP Laserjet 2500n</t>
  </si>
  <si>
    <t>Room 406 Ceiling</t>
  </si>
  <si>
    <t>Room 300 Celing</t>
  </si>
  <si>
    <t xml:space="preserve">Projector </t>
  </si>
  <si>
    <t>#7-Blue 1 destroyed</t>
  </si>
  <si>
    <t>5CD6293GYY</t>
  </si>
  <si>
    <t>Received new Battery 3-9-2020</t>
  </si>
  <si>
    <t>Brandy's office Bldg 3</t>
  </si>
  <si>
    <t>EPSON MODEL 4730</t>
  </si>
  <si>
    <t>C11CGO1201</t>
  </si>
  <si>
    <t>Bronze Cart</t>
  </si>
  <si>
    <t>5CD9224VPM</t>
  </si>
  <si>
    <t>5CD9223DQ8</t>
  </si>
  <si>
    <t>5CD9223DP5</t>
  </si>
  <si>
    <t>5CD9223DNP</t>
  </si>
  <si>
    <t>5CD9224VNP</t>
  </si>
  <si>
    <t>5CD9224VNK</t>
  </si>
  <si>
    <t>5CD9224VVQ</t>
  </si>
  <si>
    <t>5CD92236LY</t>
  </si>
  <si>
    <t>5CD9215CZ2</t>
  </si>
  <si>
    <t>5CD9219F6G</t>
  </si>
  <si>
    <t>5CD922066F</t>
  </si>
  <si>
    <t>5CD92229Y4</t>
  </si>
  <si>
    <t>5CD9223J2D</t>
  </si>
  <si>
    <t>5CD9223HDV</t>
  </si>
  <si>
    <t>5CD9223DR6</t>
  </si>
  <si>
    <t>5CD9223DRD</t>
  </si>
  <si>
    <t>5CD9224VJN</t>
  </si>
  <si>
    <t>5CD9224VQ6</t>
  </si>
  <si>
    <t>5CD9224VQ7</t>
  </si>
  <si>
    <t>5CD9224VS5</t>
  </si>
  <si>
    <t>5CD9222CJT</t>
  </si>
  <si>
    <t>5CD9223DQB</t>
  </si>
  <si>
    <t>5CD9223DQC</t>
  </si>
  <si>
    <t>5CD9215F8M</t>
  </si>
  <si>
    <t>5CD0131WZY</t>
  </si>
  <si>
    <t>HP Probook 440 G7 Notebook</t>
  </si>
  <si>
    <t>5CD9213QHR</t>
  </si>
  <si>
    <t>5CD9271SHV</t>
  </si>
  <si>
    <t>Brenda Wilvert turned in</t>
  </si>
  <si>
    <t>Shawn Childers have not received</t>
  </si>
  <si>
    <t>Krys/Special Ed broken to bring</t>
  </si>
  <si>
    <t>Dell Latitude 3400</t>
  </si>
  <si>
    <t>AP Classes</t>
  </si>
  <si>
    <t>5CD6293GYF</t>
  </si>
  <si>
    <t>5CD6293H1R</t>
  </si>
  <si>
    <t>5CD6293GW2</t>
  </si>
  <si>
    <t>5CD8238Z9G</t>
  </si>
  <si>
    <t xml:space="preserve">Windows 10 </t>
  </si>
  <si>
    <t>9ZKMNW2</t>
  </si>
  <si>
    <t>6ONMNW2</t>
  </si>
  <si>
    <t>2-8-5-6</t>
  </si>
  <si>
    <t>Status 2021</t>
  </si>
  <si>
    <t>Next Disposal List 10/26/2020</t>
  </si>
  <si>
    <t>VHS</t>
  </si>
  <si>
    <t>VHS/Player</t>
  </si>
  <si>
    <t>#10  needs hard drive</t>
  </si>
  <si>
    <t xml:space="preserve">5CG0461PY0 </t>
  </si>
  <si>
    <t xml:space="preserve">HP EliteBook 850 G7 Notebook </t>
  </si>
  <si>
    <t>5CG0461PX9</t>
  </si>
  <si>
    <t>HP ProBook 440 G7 Notebook</t>
  </si>
  <si>
    <t>5CD0495BLM</t>
  </si>
  <si>
    <t>5CD0495BXY</t>
  </si>
  <si>
    <t>5CD0495CBH</t>
  </si>
  <si>
    <t>5CD0495BS2</t>
  </si>
  <si>
    <t>5CD0495CGT</t>
  </si>
  <si>
    <t>5CD8036N17</t>
  </si>
  <si>
    <t>5CD8036N0M</t>
  </si>
  <si>
    <t>5CD8036N3C</t>
  </si>
  <si>
    <t>5CD8036MZ4</t>
  </si>
  <si>
    <t>5CD8036N0L</t>
  </si>
  <si>
    <t>5CD8036MZY</t>
  </si>
  <si>
    <t>5CD8036N0T</t>
  </si>
  <si>
    <t>5CD8036N1M</t>
  </si>
  <si>
    <t>Crystal Wood have not received</t>
  </si>
  <si>
    <t>AP for testing in Guidance</t>
  </si>
  <si>
    <t xml:space="preserve">Portable North           </t>
  </si>
  <si>
    <t>Can not be repaired by warranty</t>
  </si>
  <si>
    <t>Can not be repaired by Warranty</t>
  </si>
  <si>
    <t>Destroyed</t>
  </si>
  <si>
    <t>Primary</t>
  </si>
  <si>
    <t>2nd backup</t>
  </si>
  <si>
    <t>Will be returning to dispose</t>
  </si>
  <si>
    <t>Using in Recording</t>
  </si>
  <si>
    <t>HP ProBook 650 Notebook PC</t>
  </si>
  <si>
    <t>Never returned</t>
  </si>
  <si>
    <t>5CD6293GZY</t>
  </si>
  <si>
    <t>Using as home projector</t>
  </si>
  <si>
    <t>Name</t>
  </si>
  <si>
    <t>Department</t>
  </si>
  <si>
    <t>Principal</t>
  </si>
  <si>
    <t>Educational Assistant</t>
  </si>
  <si>
    <t>Vice Principal</t>
  </si>
  <si>
    <t>Math Instructor</t>
  </si>
  <si>
    <t>Science Instructor</t>
  </si>
  <si>
    <t>Development Director</t>
  </si>
  <si>
    <t>Dean of Students</t>
  </si>
  <si>
    <t>Social Worker</t>
  </si>
  <si>
    <t>Humanities Instructor</t>
  </si>
  <si>
    <t>Special Education Instructor</t>
  </si>
  <si>
    <t>Health and PE Instructor</t>
  </si>
  <si>
    <t>Art Teacher/Librarian</t>
  </si>
  <si>
    <t>Music &amp; Technology Instructor</t>
  </si>
  <si>
    <t>Spanish Instructor</t>
  </si>
  <si>
    <t>Ball, Diane</t>
  </si>
  <si>
    <t xml:space="preserve">Bohannon, Lynsey </t>
  </si>
  <si>
    <t xml:space="preserve">Booth, Marie </t>
  </si>
  <si>
    <t>Chancellor, Alan</t>
  </si>
  <si>
    <t xml:space="preserve">Dorwart, Therese </t>
  </si>
  <si>
    <t xml:space="preserve">Giovenco, Kasi </t>
  </si>
  <si>
    <t xml:space="preserve">Healy, Carmen  </t>
  </si>
  <si>
    <t xml:space="preserve">Hostetler, Sierra </t>
  </si>
  <si>
    <t xml:space="preserve">Jamison, Michael </t>
  </si>
  <si>
    <t xml:space="preserve">Janes, Tucker </t>
  </si>
  <si>
    <t xml:space="preserve">King, Dennis </t>
  </si>
  <si>
    <t xml:space="preserve">Kuehne, Elizabeth  </t>
  </si>
  <si>
    <t xml:space="preserve">Millea, Amanda </t>
  </si>
  <si>
    <t xml:space="preserve">Naylor, Nicole </t>
  </si>
  <si>
    <t xml:space="preserve">Sanchez, Kimberly </t>
  </si>
  <si>
    <t>Schwebach, Jesse</t>
  </si>
  <si>
    <t>Smith, Trey</t>
  </si>
  <si>
    <t xml:space="preserve">Theobald, Lee </t>
  </si>
  <si>
    <t xml:space="preserve">Windust, Amanda </t>
  </si>
  <si>
    <t xml:space="preserve">Wood, Michael   </t>
  </si>
  <si>
    <t xml:space="preserve">Wood, Michael  </t>
  </si>
  <si>
    <t xml:space="preserve">Marcelain, Tamara </t>
  </si>
  <si>
    <t>Sena, Wanda</t>
  </si>
  <si>
    <t xml:space="preserve">Podzemny, Bird </t>
  </si>
  <si>
    <t xml:space="preserve">Nee, Adelynn </t>
  </si>
  <si>
    <t>Delina McKnight</t>
  </si>
  <si>
    <t>Location</t>
  </si>
  <si>
    <t>Number of each</t>
  </si>
  <si>
    <t>Gifted Coord. &amp; Humanities</t>
  </si>
  <si>
    <t>Wood, Brandy</t>
  </si>
  <si>
    <t xml:space="preserve">Salazar, Marisa </t>
  </si>
  <si>
    <t xml:space="preserve">Daly, Cynthia </t>
  </si>
  <si>
    <t>Schuette, Stephanie</t>
  </si>
  <si>
    <t>College &amp; Career Counselor</t>
  </si>
  <si>
    <t>Classroom use/Projector</t>
  </si>
  <si>
    <t>Classroom use</t>
  </si>
  <si>
    <t>Using as 2nd screen</t>
  </si>
  <si>
    <t xml:space="preserve"> Expired</t>
  </si>
  <si>
    <t>Expired</t>
  </si>
  <si>
    <t xml:space="preserve">Janitors </t>
  </si>
  <si>
    <t>HP all in one</t>
  </si>
  <si>
    <t>#14 off Silver cart</t>
  </si>
  <si>
    <t>#5 off Gold cart</t>
  </si>
  <si>
    <t>Mrs Bohannon Laptop</t>
  </si>
  <si>
    <t>Next Disposal March 2021</t>
  </si>
  <si>
    <t>#1 Red Cart</t>
  </si>
  <si>
    <t>#5 Red Cart</t>
  </si>
  <si>
    <t>#6 Red Cart</t>
  </si>
  <si>
    <t>#8 Red Cart</t>
  </si>
  <si>
    <t>#11 Red Cart</t>
  </si>
  <si>
    <t xml:space="preserve">#17 Red Cart                                                                                                                                   </t>
  </si>
  <si>
    <t>#19 Red Cart</t>
  </si>
  <si>
    <t>#20 Red Cart</t>
  </si>
  <si>
    <t>5CD9323XTB</t>
  </si>
  <si>
    <t>5CD93249F3</t>
  </si>
  <si>
    <t># 7 off Silver cart</t>
  </si>
  <si>
    <t># 12 off Silver Cart</t>
  </si>
  <si>
    <t xml:space="preserve">New (2) black carts of 75 </t>
  </si>
  <si>
    <t>HP CHROMEBOOK 11A G8</t>
  </si>
  <si>
    <t>8 very old floor computer not sure where they came from were not in inventory</t>
  </si>
  <si>
    <t>Does not power up</t>
  </si>
  <si>
    <t xml:space="preserve">Tablets  </t>
  </si>
  <si>
    <t>Chome book Gold Cart</t>
  </si>
  <si>
    <t>Dropped</t>
  </si>
  <si>
    <t>Nurse Office</t>
  </si>
  <si>
    <t>HP-Probook laptop</t>
  </si>
  <si>
    <t>Not working</t>
  </si>
  <si>
    <t>Cracked screen</t>
  </si>
  <si>
    <t>Pro Book</t>
  </si>
  <si>
    <t>Yearbook cart</t>
  </si>
  <si>
    <t>Hard drive crashed</t>
  </si>
  <si>
    <t>Adelynn  Nee</t>
  </si>
  <si>
    <t>#3</t>
  </si>
  <si>
    <t>5CG54546QF</t>
  </si>
  <si>
    <t>HP Elite Book</t>
  </si>
  <si>
    <t>Laptops for internet only</t>
  </si>
  <si>
    <t>Cracked screen Dropped</t>
  </si>
  <si>
    <t>No screen</t>
  </si>
  <si>
    <t>To slow to turn on</t>
  </si>
  <si>
    <t>CND447BXXX</t>
  </si>
  <si>
    <t>slow and missing parts</t>
  </si>
  <si>
    <t>Battey going dead spinning mode</t>
  </si>
  <si>
    <t xml:space="preserve">Not working </t>
  </si>
  <si>
    <t>Bad Image to run windows</t>
  </si>
  <si>
    <t>#8 Yellow</t>
  </si>
  <si>
    <t>No cord to charge</t>
  </si>
  <si>
    <t>To slow on spinning mode</t>
  </si>
  <si>
    <t>Windows 7 not suppoted expired</t>
  </si>
  <si>
    <t>HP Pro Book 650</t>
  </si>
  <si>
    <t>screen has lines windows 7</t>
  </si>
  <si>
    <t>Used for students</t>
  </si>
  <si>
    <t>5CG4464CW4</t>
  </si>
  <si>
    <t>Word expired</t>
  </si>
  <si>
    <t>Does not turn on</t>
  </si>
  <si>
    <t xml:space="preserve">#6-Blue 1 </t>
  </si>
  <si>
    <t>Keeps dying</t>
  </si>
  <si>
    <t>Will turn on</t>
  </si>
  <si>
    <t>Battery  is going out</t>
  </si>
  <si>
    <t>Charging port not working</t>
  </si>
  <si>
    <t>To slow oh spinning mode</t>
  </si>
  <si>
    <t>Will not power on</t>
  </si>
  <si>
    <t xml:space="preserve">#6 </t>
  </si>
  <si>
    <t>#10</t>
  </si>
  <si>
    <t xml:space="preserve">5CD9323XPH </t>
  </si>
  <si>
    <t>5CD6293GX9</t>
  </si>
  <si>
    <t>5CD8036MY1</t>
  </si>
  <si>
    <t xml:space="preserve">5CD93249FS </t>
  </si>
  <si>
    <t>Missing may be missed placed</t>
  </si>
  <si>
    <t>#7 Green</t>
  </si>
  <si>
    <t xml:space="preserve"> 7/1/2019</t>
  </si>
  <si>
    <t xml:space="preserve">#11 </t>
  </si>
  <si>
    <t>Krys Lingner</t>
  </si>
  <si>
    <t>HP EliteBook 9470m</t>
  </si>
  <si>
    <t>No screen at all</t>
  </si>
  <si>
    <t>R</t>
  </si>
  <si>
    <t>loaner book Silver Cart</t>
  </si>
  <si>
    <t>loaner book Gold Cart</t>
  </si>
  <si>
    <t>Checked out to</t>
  </si>
  <si>
    <t>5CD6293H1Q</t>
  </si>
  <si>
    <t>Purple Cart #4</t>
  </si>
  <si>
    <t>#-4 Purple cart</t>
  </si>
  <si>
    <t xml:space="preserve">J and J may have taken with this list </t>
  </si>
  <si>
    <t>We know it was not working back in August 2020 when it was checked out</t>
  </si>
  <si>
    <t>#7 Red cart</t>
  </si>
  <si>
    <t>Missing keys and battery</t>
  </si>
  <si>
    <t>Missing</t>
  </si>
  <si>
    <t>Stays in a spining mode</t>
  </si>
  <si>
    <t>Will not turn on</t>
  </si>
  <si>
    <t>3CM01108LS</t>
  </si>
  <si>
    <t>HP 27F Display</t>
  </si>
  <si>
    <t>3CM011071G</t>
  </si>
  <si>
    <t>Name of Moitor</t>
  </si>
  <si>
    <t>McKnight/Office Clerk</t>
  </si>
  <si>
    <t>30-8-30 Cart 1-36</t>
  </si>
  <si>
    <t>21-32-37 cart  37-72</t>
  </si>
  <si>
    <t>5CD6293H1Q-LT</t>
  </si>
  <si>
    <t>Pro Book 450 -Purple cart #22</t>
  </si>
  <si>
    <t>#2 Purple Destroyed</t>
  </si>
  <si>
    <t># Green</t>
  </si>
  <si>
    <t>Red Cart #13 Missing</t>
  </si>
  <si>
    <t>Birds office</t>
  </si>
  <si>
    <t>Daly, Cynthia</t>
  </si>
  <si>
    <t>Bad Hard drive</t>
  </si>
  <si>
    <t>Disposal April 2021</t>
  </si>
  <si>
    <t>SSN#</t>
  </si>
  <si>
    <t xml:space="preserve"> Model</t>
  </si>
  <si>
    <t>5CD0131X09</t>
  </si>
  <si>
    <t>Dropped by student Destroyed</t>
  </si>
  <si>
    <t>#4 Bronze Cart</t>
  </si>
  <si>
    <t xml:space="preserve">Chrome Book  </t>
  </si>
  <si>
    <t>Will not power up at all</t>
  </si>
  <si>
    <t>#14  Purple cart</t>
  </si>
  <si>
    <t>#25 Purple cart</t>
  </si>
  <si>
    <t>Labeled</t>
  </si>
  <si>
    <t>Flake, Hannah</t>
  </si>
  <si>
    <t>2004116/ Wood has</t>
  </si>
  <si>
    <t>12 Student (2) staff</t>
  </si>
  <si>
    <t>MXL5291BVD</t>
  </si>
  <si>
    <t>Room 400  (2)</t>
  </si>
  <si>
    <t>Room 105  (2)</t>
  </si>
  <si>
    <t>MXL3321WHQ</t>
  </si>
  <si>
    <t>MXL3321WGV</t>
  </si>
  <si>
    <t xml:space="preserve">1 Computer cart  </t>
  </si>
  <si>
    <t xml:space="preserve">2 Computer  cart  </t>
  </si>
  <si>
    <t>HP  Notebook charging cart</t>
  </si>
  <si>
    <t>Advance/Holding cart</t>
  </si>
  <si>
    <t>Bretford/Holding  carts</t>
  </si>
  <si>
    <t>Windows 8 to old to update</t>
  </si>
  <si>
    <t xml:space="preserve">Can no longer use </t>
  </si>
  <si>
    <t>Le Gate, Laurel</t>
  </si>
  <si>
    <t>NM  History</t>
  </si>
  <si>
    <t>Garcia, Gabriella</t>
  </si>
  <si>
    <t>Fowler, Christian</t>
  </si>
  <si>
    <t>Tange, Tanner</t>
  </si>
  <si>
    <t xml:space="preserve">5CD102FF4D </t>
  </si>
  <si>
    <t xml:space="preserve">5CD101HK35 </t>
  </si>
  <si>
    <t xml:space="preserve">5CD102FF2P </t>
  </si>
  <si>
    <t xml:space="preserve">5CD101HK42 </t>
  </si>
  <si>
    <t xml:space="preserve">5CD101HK30 </t>
  </si>
  <si>
    <t xml:space="preserve">5CD102FF21 </t>
  </si>
  <si>
    <t xml:space="preserve">5CD101HK4H </t>
  </si>
  <si>
    <t xml:space="preserve">5CD101HK4X </t>
  </si>
  <si>
    <t xml:space="preserve">5CD101HK2Z </t>
  </si>
  <si>
    <t xml:space="preserve">5CD101HK36 </t>
  </si>
  <si>
    <t xml:space="preserve">5CD102FFK5 </t>
  </si>
  <si>
    <t xml:space="preserve">5CD101HK3B </t>
  </si>
  <si>
    <t xml:space="preserve">5CD102FF35 </t>
  </si>
  <si>
    <t xml:space="preserve">5CD101HK4J </t>
  </si>
  <si>
    <t xml:space="preserve">5CD101HK41 </t>
  </si>
  <si>
    <t xml:space="preserve">5CD102FF3Q </t>
  </si>
  <si>
    <t xml:space="preserve">5CD101HK4V </t>
  </si>
  <si>
    <t xml:space="preserve">5CD102FF33 </t>
  </si>
  <si>
    <t xml:space="preserve">5CD101HK4Q </t>
  </si>
  <si>
    <t xml:space="preserve">5CD102FF3N </t>
  </si>
  <si>
    <t xml:space="preserve">5CD102FF4F </t>
  </si>
  <si>
    <t xml:space="preserve">5CD101HK4K </t>
  </si>
  <si>
    <t xml:space="preserve">5CD102FF2X </t>
  </si>
  <si>
    <t xml:space="preserve">5CD102FF3Y </t>
  </si>
  <si>
    <t xml:space="preserve">5CD102FFMP </t>
  </si>
  <si>
    <t xml:space="preserve">5CD102FF2Z </t>
  </si>
  <si>
    <t xml:space="preserve">5CD102FF49 </t>
  </si>
  <si>
    <t xml:space="preserve">5CD102FF4C </t>
  </si>
  <si>
    <t xml:space="preserve">5CD102FF3K </t>
  </si>
  <si>
    <t xml:space="preserve">5CD102FF10 </t>
  </si>
  <si>
    <t xml:space="preserve">5CD102FF38 </t>
  </si>
  <si>
    <t xml:space="preserve">5CD102FFSN </t>
  </si>
  <si>
    <t xml:space="preserve">5CD102ff46 </t>
  </si>
  <si>
    <t xml:space="preserve">5CD102FF3T </t>
  </si>
  <si>
    <t xml:space="preserve">5CD102FF43 </t>
  </si>
  <si>
    <t xml:space="preserve">5CD101HK59 </t>
  </si>
  <si>
    <t xml:space="preserve">5CD101HK57 </t>
  </si>
  <si>
    <t xml:space="preserve">5CD101HK4W </t>
  </si>
  <si>
    <t xml:space="preserve">5CD101HK4P </t>
  </si>
  <si>
    <t xml:space="preserve">5CD101HK5H </t>
  </si>
  <si>
    <t xml:space="preserve">5CD101HK3W </t>
  </si>
  <si>
    <t xml:space="preserve">5CD101HK34 </t>
  </si>
  <si>
    <t xml:space="preserve">5CD101Hk2M </t>
  </si>
  <si>
    <t xml:space="preserve">5CD102FF2L </t>
  </si>
  <si>
    <t xml:space="preserve">5CD102FF2S </t>
  </si>
  <si>
    <t xml:space="preserve">5CD101HK37 </t>
  </si>
  <si>
    <t xml:space="preserve">5CD101HK4L </t>
  </si>
  <si>
    <t xml:space="preserve">5CD101HK4S </t>
  </si>
  <si>
    <t xml:space="preserve">5CD101HK44 </t>
  </si>
  <si>
    <t xml:space="preserve">5CD101HK5J </t>
  </si>
  <si>
    <t xml:space="preserve">5CD101HK52 </t>
  </si>
  <si>
    <t xml:space="preserve">5CD101HK3T </t>
  </si>
  <si>
    <t xml:space="preserve">5CD101HK4R  </t>
  </si>
  <si>
    <t xml:space="preserve">5CD101HK39 </t>
  </si>
  <si>
    <t xml:space="preserve">5CD101HK49 </t>
  </si>
  <si>
    <t xml:space="preserve">5CD101HK2R </t>
  </si>
  <si>
    <t xml:space="preserve">5CD101HK3J </t>
  </si>
  <si>
    <t xml:space="preserve">5CD101HK4F </t>
  </si>
  <si>
    <t xml:space="preserve">5CD101HK3P </t>
  </si>
  <si>
    <t xml:space="preserve">5CD102FF2T </t>
  </si>
  <si>
    <t xml:space="preserve">5CD101HK3N </t>
  </si>
  <si>
    <t xml:space="preserve">5CD102FF3P </t>
  </si>
  <si>
    <t xml:space="preserve">5CD102FF0N </t>
  </si>
  <si>
    <t xml:space="preserve">5CD102FF2G </t>
  </si>
  <si>
    <t xml:space="preserve">5CD102FF47 </t>
  </si>
  <si>
    <t xml:space="preserve">5CD102FF39 </t>
  </si>
  <si>
    <t xml:space="preserve">5CD102FFP4 </t>
  </si>
  <si>
    <t>5CD102FF3V</t>
  </si>
  <si>
    <t xml:space="preserve">5CD101HK3Y </t>
  </si>
  <si>
    <t xml:space="preserve">5CD101HK56 </t>
  </si>
  <si>
    <t xml:space="preserve">5CD102FF2Y </t>
  </si>
  <si>
    <t xml:space="preserve">5CD102FF3Z </t>
  </si>
  <si>
    <t xml:space="preserve">5CD101HK3Q </t>
  </si>
  <si>
    <t xml:space="preserve">5CD101HK5D </t>
  </si>
  <si>
    <t>Suface Pro 7  Iy/16/512</t>
  </si>
  <si>
    <t>Microsoft</t>
  </si>
  <si>
    <t xml:space="preserve">#9 </t>
  </si>
  <si>
    <t>To slow to update</t>
  </si>
  <si>
    <t>CNU1393C3M</t>
  </si>
  <si>
    <t>HP Probook 4730</t>
  </si>
  <si>
    <t>Schuette</t>
  </si>
  <si>
    <t>5CD1254Q1F</t>
  </si>
  <si>
    <t xml:space="preserve">HP ProBook 640 G8 </t>
  </si>
  <si>
    <t>Primary/New  8-10-2021</t>
  </si>
  <si>
    <t>5CD1254NCX</t>
  </si>
  <si>
    <t>5CD1254Q15</t>
  </si>
  <si>
    <t>5CD1254PC7</t>
  </si>
  <si>
    <t>5CD1254PF9</t>
  </si>
  <si>
    <t>5CD1254PX6</t>
  </si>
  <si>
    <t>5CD1254NFB</t>
  </si>
  <si>
    <t>5CD1254NST</t>
  </si>
  <si>
    <t>5CD1254PBL</t>
  </si>
  <si>
    <t>5CD1254Q55</t>
  </si>
  <si>
    <t>5CD102FH02</t>
  </si>
  <si>
    <t>5CD1067C3R</t>
  </si>
  <si>
    <t>5CD109BF8H</t>
  </si>
  <si>
    <t>5CD109BF21</t>
  </si>
  <si>
    <t>5CD1067BS7</t>
  </si>
  <si>
    <t>5CD109BF67</t>
  </si>
  <si>
    <t>5CD109FQR2</t>
  </si>
  <si>
    <t>5CD109FQPX</t>
  </si>
  <si>
    <t>5CD109FQQF</t>
  </si>
  <si>
    <t>5CD109FQQC</t>
  </si>
  <si>
    <t>5CD109BJ7D</t>
  </si>
  <si>
    <t>5CD1067CDW</t>
  </si>
  <si>
    <t>5CD1067C66</t>
  </si>
  <si>
    <t>5CD1067C32</t>
  </si>
  <si>
    <t>5CD109FSOS</t>
  </si>
  <si>
    <t>5CD109BF4Z</t>
  </si>
  <si>
    <t>5CD109BF87</t>
  </si>
  <si>
    <t>5CD1067C57</t>
  </si>
  <si>
    <t>5CD1067BQX</t>
  </si>
  <si>
    <t>5CD109FSCQ</t>
  </si>
  <si>
    <t>5CD109FR2B</t>
  </si>
  <si>
    <t>5CD1067BYL</t>
  </si>
  <si>
    <t>5CD109BJD6</t>
  </si>
  <si>
    <t>5CD1098SYS</t>
  </si>
  <si>
    <t>5CD109FQKY</t>
  </si>
  <si>
    <t>5CD10983T6</t>
  </si>
  <si>
    <t>5CD109BHPX</t>
  </si>
  <si>
    <t>5CD109FS0M</t>
  </si>
  <si>
    <t>5CD109FRT6</t>
  </si>
  <si>
    <t>5CD109BD8F</t>
  </si>
  <si>
    <t>5CD109FRZB</t>
  </si>
  <si>
    <t>5CD109F8BY</t>
  </si>
  <si>
    <t>5CD109FS2W</t>
  </si>
  <si>
    <t>5CD109FSB6</t>
  </si>
  <si>
    <t>5CD1067BSM</t>
  </si>
  <si>
    <t>5CD109FRWR</t>
  </si>
  <si>
    <t>5CD109BF5Q</t>
  </si>
  <si>
    <t>5CD109BF4Y</t>
  </si>
  <si>
    <t>5CD109BF8L</t>
  </si>
  <si>
    <t>5CD109FS8C</t>
  </si>
  <si>
    <t>5CD1067BRP</t>
  </si>
  <si>
    <t>5CD109BF6S</t>
  </si>
  <si>
    <t>5CD109BF8C</t>
  </si>
  <si>
    <t>5CD109F89M</t>
  </si>
  <si>
    <t>5CD1067BSN</t>
  </si>
  <si>
    <t>5CD109FSCF</t>
  </si>
  <si>
    <t>5CD109BF6N</t>
  </si>
  <si>
    <t>5CD109BF1V</t>
  </si>
  <si>
    <t>5CD109FLFZ</t>
  </si>
  <si>
    <t>5CD109BD9M</t>
  </si>
  <si>
    <t>#16  Red cart</t>
  </si>
  <si>
    <t>#15 Red cart</t>
  </si>
  <si>
    <t>#3 Red cart</t>
  </si>
  <si>
    <t>5CD109GP9T</t>
  </si>
  <si>
    <t>5CD109GY3V</t>
  </si>
  <si>
    <t>5CD109GVQL</t>
  </si>
  <si>
    <t>5CD109FX58</t>
  </si>
  <si>
    <t>5CD109GNLJ</t>
  </si>
  <si>
    <t>5CD109GZ3Q</t>
  </si>
  <si>
    <t>5CD109GNKX</t>
  </si>
  <si>
    <t>5CD109GY3J</t>
  </si>
  <si>
    <t>5CD109GNL4</t>
  </si>
  <si>
    <t>5CD109GNLL</t>
  </si>
  <si>
    <t>5CD109GNLF</t>
  </si>
  <si>
    <t>5CD109GP6R</t>
  </si>
  <si>
    <t>5CD109GNLR</t>
  </si>
  <si>
    <t>5CD109GNJD</t>
  </si>
  <si>
    <t>5CD109GP7X</t>
  </si>
  <si>
    <t>5CD109GNLV</t>
  </si>
  <si>
    <t>5CD109GZ34</t>
  </si>
  <si>
    <t>5CD109FWKB</t>
  </si>
  <si>
    <t>5CD109GY3X</t>
  </si>
  <si>
    <t>5CD109GY32</t>
  </si>
  <si>
    <t>5CD109GNKQ</t>
  </si>
  <si>
    <t>5CD109GNM2</t>
  </si>
  <si>
    <t>5CD109GNLW</t>
  </si>
  <si>
    <t>5CD109GNL8</t>
  </si>
  <si>
    <t>5CD109GY2T</t>
  </si>
  <si>
    <t>5CD109GNKV</t>
  </si>
  <si>
    <t>5CD109GP7J</t>
  </si>
  <si>
    <t>5CD109GNLD</t>
  </si>
  <si>
    <t>5CD109GY59</t>
  </si>
  <si>
    <t>5CD109GNJX</t>
  </si>
  <si>
    <t>5CD109GVTN</t>
  </si>
  <si>
    <t>5CD109GNK6</t>
  </si>
  <si>
    <t>5CD109GY55</t>
  </si>
  <si>
    <t>5CD109GY16</t>
  </si>
  <si>
    <t>5CD109GNM1</t>
  </si>
  <si>
    <t>5CD109GY4J</t>
  </si>
  <si>
    <t>5CD109GXYF</t>
  </si>
  <si>
    <t>5CD109GY4G</t>
  </si>
  <si>
    <t>5CD109GY4V</t>
  </si>
  <si>
    <t>5CD109GNMX</t>
  </si>
  <si>
    <t>5CD109GY21</t>
  </si>
  <si>
    <t>5CD109GNJ1</t>
  </si>
  <si>
    <t>5CD109GNLT</t>
  </si>
  <si>
    <t>5CD109GNLQ</t>
  </si>
  <si>
    <t>5CD109GY1B</t>
  </si>
  <si>
    <t>5CD109GY3Q</t>
  </si>
  <si>
    <t>5CD109GY3C</t>
  </si>
  <si>
    <t>5CD109GY2W</t>
  </si>
  <si>
    <t xml:space="preserve">                                                                                           </t>
  </si>
  <si>
    <t>Tuned in to Trey</t>
  </si>
  <si>
    <t>5CD4464CWD</t>
  </si>
  <si>
    <t>#4 Orange</t>
  </si>
  <si>
    <t>#11 Yellow</t>
  </si>
  <si>
    <t>No longer  working</t>
  </si>
  <si>
    <t>TO slow to update</t>
  </si>
  <si>
    <t>Guidiance</t>
  </si>
  <si>
    <t xml:space="preserve">Can no longer use windows 7 </t>
  </si>
  <si>
    <t>Can no longer use</t>
  </si>
  <si>
    <t>Cart 2003783</t>
  </si>
  <si>
    <t>CARTS</t>
  </si>
  <si>
    <t>#13 Red cart</t>
  </si>
  <si>
    <t>#14 Red cart</t>
  </si>
  <si>
    <t>99-C5105</t>
  </si>
  <si>
    <t>Think Pad</t>
  </si>
  <si>
    <t>Schulke</t>
  </si>
  <si>
    <t xml:space="preserve">Can no longer use to old </t>
  </si>
  <si>
    <t>UT153-AOL</t>
  </si>
  <si>
    <t>Dorwart</t>
  </si>
  <si>
    <t>5CD6293HLZ</t>
  </si>
  <si>
    <t>5CD6293GXS</t>
  </si>
  <si>
    <t>5CD106G181T</t>
  </si>
  <si>
    <t>5CD106618C</t>
  </si>
  <si>
    <t>Disposal August 2021</t>
  </si>
  <si>
    <t>Dispoal May 2021</t>
  </si>
  <si>
    <t>Gym at Vista</t>
  </si>
  <si>
    <t>Elite Display LED Monitor</t>
  </si>
  <si>
    <t>ProOne 400 all in one  Monitor</t>
  </si>
  <si>
    <t xml:space="preserve">Room 205 </t>
  </si>
  <si>
    <t>U61831C8J256193</t>
  </si>
  <si>
    <t>LAB670761</t>
  </si>
  <si>
    <t>Xerox 3325</t>
  </si>
  <si>
    <t>Room  306</t>
  </si>
  <si>
    <t>Room 309</t>
  </si>
  <si>
    <t>Apple I pad</t>
  </si>
  <si>
    <t>Supply Room 409</t>
  </si>
  <si>
    <t>All items moved from Library to 409 during summer  break  of 2021</t>
  </si>
  <si>
    <t>Envio/ScienceBuilding</t>
  </si>
  <si>
    <t>Projector/portable</t>
  </si>
  <si>
    <t xml:space="preserve">Canon MX922 portable printer </t>
  </si>
  <si>
    <t xml:space="preserve">Building 1  </t>
  </si>
  <si>
    <t>192.168.10.70</t>
  </si>
  <si>
    <t>Building  2</t>
  </si>
  <si>
    <t xml:space="preserve"> 192.168.10.102</t>
  </si>
  <si>
    <t>Building 3</t>
  </si>
  <si>
    <t>192.168.10.40</t>
  </si>
  <si>
    <t>Building 4</t>
  </si>
  <si>
    <t>192.168.10.58</t>
  </si>
  <si>
    <t>Printer IP Address</t>
  </si>
  <si>
    <t>Resource rm/building 3</t>
  </si>
  <si>
    <t>HP Laserjet  Pro M404dw/wireless Monochrome</t>
  </si>
  <si>
    <t>PHDGG07348</t>
  </si>
  <si>
    <t>192.168.10.102</t>
  </si>
  <si>
    <t>Building 4/student printer</t>
  </si>
  <si>
    <t xml:space="preserve">ordered </t>
  </si>
  <si>
    <t>To dispose to old  8/1/2021</t>
  </si>
  <si>
    <t>Can not be repaired by HP Broken screen by student/destroy</t>
  </si>
  <si>
    <t>not working  dispose in the bone yard</t>
  </si>
  <si>
    <t>HP Officejet Pro 6978</t>
  </si>
  <si>
    <t>TH1756N1SP</t>
  </si>
  <si>
    <t>Nurse station/Pam Rothe</t>
  </si>
  <si>
    <t>Screen will not turn on</t>
  </si>
  <si>
    <t>HP Prone 600/Desktop</t>
  </si>
  <si>
    <t xml:space="preserve">Not working  </t>
  </si>
  <si>
    <t>Will not turn  on</t>
  </si>
  <si>
    <t>Building</t>
  </si>
  <si>
    <t>Room</t>
  </si>
  <si>
    <t>Projector Model</t>
  </si>
  <si>
    <t>Mount Stability</t>
  </si>
  <si>
    <t>Brightness</t>
  </si>
  <si>
    <t>Color</t>
  </si>
  <si>
    <t>NONE</t>
  </si>
  <si>
    <t>NA</t>
  </si>
  <si>
    <t>There is an Epson in the room, ready to mount, if we can get the ceiling tile mount replaced.</t>
  </si>
  <si>
    <t>Loose on Yaw Axis</t>
  </si>
  <si>
    <t>Great</t>
  </si>
  <si>
    <t>Casio</t>
  </si>
  <si>
    <t>Loose on all Axis</t>
  </si>
  <si>
    <t>Good</t>
  </si>
  <si>
    <t>Solid</t>
  </si>
  <si>
    <t>Fairly Solid</t>
  </si>
  <si>
    <t>Poor</t>
  </si>
  <si>
    <t>RICOH</t>
  </si>
  <si>
    <t>NEC</t>
  </si>
  <si>
    <t>Colors are slightly off, probably due to using VGA instead of HDMI</t>
  </si>
  <si>
    <t>Won't power on, Lamp light lit.  Probably needs bulb replaced.</t>
  </si>
  <si>
    <t>Pointed behind the library desk, not at a screen.</t>
  </si>
  <si>
    <t>No projector here.  Just the place where one should be mounted.  Needs a threaded tube, mount, and projector.</t>
  </si>
  <si>
    <t>Loose on Roll Axis</t>
  </si>
  <si>
    <t>Image flickers</t>
  </si>
  <si>
    <t>Slightly blue projector is aimed a little too high</t>
  </si>
  <si>
    <t>Ready to mount, once celing  tile mount is replaced</t>
  </si>
  <si>
    <t xml:space="preserve"> Room 102</t>
  </si>
  <si>
    <t>Projecor</t>
  </si>
  <si>
    <t xml:space="preserve">Casio </t>
  </si>
  <si>
    <t>Library Ceiling/309</t>
  </si>
  <si>
    <t>Updated by IT</t>
  </si>
  <si>
    <t>UPDATED  BY  IT</t>
  </si>
  <si>
    <t>Sieral Number</t>
  </si>
  <si>
    <t>Community Rm</t>
  </si>
  <si>
    <t>From Guidance #10 to Community Rm</t>
  </si>
  <si>
    <t>From Guidance #4 to Gym</t>
  </si>
  <si>
    <t>MXL9142KWZ</t>
  </si>
  <si>
    <t>MXL9142KWX</t>
  </si>
  <si>
    <t>HP Prone 600 (1) Monitor for security Camera</t>
  </si>
  <si>
    <t>MXL9142X5</t>
  </si>
  <si>
    <t>Guidance/Cashe Testing</t>
  </si>
  <si>
    <t>Bennecke, Jennifer Security/camera</t>
  </si>
  <si>
    <t>MXL3410FOK</t>
  </si>
  <si>
    <t>Room 407 Bird</t>
  </si>
  <si>
    <t>Camera viewing for Bird</t>
  </si>
  <si>
    <t>15 /Guidance</t>
  </si>
  <si>
    <t xml:space="preserve"> 8/12/2013</t>
  </si>
  <si>
    <t>5CD1411LL9</t>
  </si>
  <si>
    <t>5CD1411LP1</t>
  </si>
  <si>
    <t>5CD1411LN3</t>
  </si>
  <si>
    <t>5CD1411LP9</t>
  </si>
  <si>
    <t>5CD1411LLB</t>
  </si>
  <si>
    <t>5CD1411LQ9</t>
  </si>
  <si>
    <t>5CD1411LPC</t>
  </si>
  <si>
    <t>5CD1411LMV</t>
  </si>
  <si>
    <t>5CD1411LLY</t>
  </si>
  <si>
    <t>5CD1411LM5</t>
  </si>
  <si>
    <t>old laptop</t>
  </si>
  <si>
    <t>7//2021</t>
  </si>
  <si>
    <t>Probook2021-01L Product code 4J208UT</t>
  </si>
  <si>
    <t>Probook2021-02L Product code 4J208UT</t>
  </si>
  <si>
    <t>Probook2021-03L  code 4J208UT</t>
  </si>
  <si>
    <t>Old laptop</t>
  </si>
  <si>
    <t>Probook2021-05L code 4J208UT</t>
  </si>
  <si>
    <t>Keeping for backup/Teacher</t>
  </si>
  <si>
    <t>Probook2021-04L Product code 4J208UT</t>
  </si>
  <si>
    <r>
      <t xml:space="preserve">Probook2021-06L </t>
    </r>
    <r>
      <rPr>
        <sz val="11"/>
        <rFont val="Arial"/>
        <family val="2"/>
      </rPr>
      <t xml:space="preserve"> Product code 4J208UT</t>
    </r>
  </si>
  <si>
    <t>$969.21 /PO 210105</t>
  </si>
  <si>
    <t>$1,730 /PO 210105</t>
  </si>
  <si>
    <t xml:space="preserve"> $969.21 /PO 210105</t>
  </si>
  <si>
    <t>Probook2021-08L</t>
  </si>
  <si>
    <t>Probook2021-010L</t>
  </si>
  <si>
    <t>Podzemny, Bird</t>
  </si>
  <si>
    <t>5CD6293H1K</t>
  </si>
  <si>
    <t>Keepiing for home use</t>
  </si>
  <si>
    <t>McKnight, Shyann</t>
  </si>
  <si>
    <t>Roth, Pam</t>
  </si>
  <si>
    <t xml:space="preserve">Librarian </t>
  </si>
  <si>
    <t xml:space="preserve">Next Disposal List for January 2022 </t>
  </si>
  <si>
    <t>Too old to update</t>
  </si>
  <si>
    <t>Broken screen</t>
  </si>
  <si>
    <t>HP 250 G3/Chrome book</t>
  </si>
  <si>
    <t>All in ones</t>
  </si>
  <si>
    <t xml:space="preserve">Will not hold a charge </t>
  </si>
  <si>
    <t>Room 300  (4)</t>
  </si>
  <si>
    <t>2003710 HP Prone 600 DT</t>
  </si>
  <si>
    <t>Missing from storage</t>
  </si>
  <si>
    <t>HP All in one/Rm 200</t>
  </si>
  <si>
    <t>407 for view of camera's</t>
  </si>
  <si>
    <t>Community Room (5)</t>
  </si>
  <si>
    <t>Keyboards</t>
  </si>
  <si>
    <t>Hp (75) Keyboards</t>
  </si>
  <si>
    <t>Went out with Deep freeze</t>
  </si>
  <si>
    <t>Could be charged</t>
  </si>
  <si>
    <t>Removed Managed by EMHS</t>
  </si>
  <si>
    <t>Was not Managed by EMHS</t>
  </si>
  <si>
    <t>MXL5291BVF</t>
  </si>
  <si>
    <t>Status 2022</t>
  </si>
  <si>
    <t>Status 2021-2022</t>
  </si>
  <si>
    <t>Janitors in workroom</t>
  </si>
  <si>
    <t>Update status on Projectors by Camnet 10/7/2021 for 2021-2022 school year</t>
  </si>
  <si>
    <t xml:space="preserve">#8 </t>
  </si>
  <si>
    <t>5CD8036N1Q</t>
  </si>
  <si>
    <t>EMHS-iPad</t>
  </si>
  <si>
    <t>B-Schulke</t>
  </si>
  <si>
    <t>5CD0131WZW</t>
  </si>
  <si>
    <t>5CD0131X03</t>
  </si>
  <si>
    <r>
      <t>HP Probook 450-G-4</t>
    </r>
    <r>
      <rPr>
        <b/>
        <sz val="12"/>
        <color rgb="FF0070C0"/>
        <rFont val="Arial"/>
        <family val="2"/>
      </rPr>
      <t>/updated 1/6/22</t>
    </r>
  </si>
  <si>
    <t>Pro Book 450 #5 off purple cart</t>
  </si>
  <si>
    <t>Will not turn on over 6 years old</t>
  </si>
  <si>
    <t>MXL1483H61</t>
  </si>
  <si>
    <t>New 2/10/2022</t>
  </si>
  <si>
    <t xml:space="preserve">Delina's Office </t>
  </si>
  <si>
    <t>HP 600 G6</t>
  </si>
  <si>
    <t>MXL1483ZZ3</t>
  </si>
  <si>
    <t>Pro Book 450 #11 off purple cart</t>
  </si>
  <si>
    <t>No battery and will not turn on</t>
  </si>
  <si>
    <t xml:space="preserve">Nee, Charlote </t>
  </si>
  <si>
    <t>Registrar/Libarian</t>
  </si>
  <si>
    <t xml:space="preserve">Brown, Gwen </t>
  </si>
  <si>
    <t>Administration/Home laptop</t>
  </si>
  <si>
    <t>Nee, Charlotte</t>
  </si>
  <si>
    <t>Bennecke, Jennifer /Primary</t>
  </si>
  <si>
    <t>HP Z25XS G3 Monitor (primary) for desktop</t>
  </si>
  <si>
    <t>CNC1321LQ3</t>
  </si>
  <si>
    <t>CNC1321LPJ</t>
  </si>
  <si>
    <t>Bad hardrive</t>
  </si>
  <si>
    <t>HP Probook 450 #22 of sped cart</t>
  </si>
  <si>
    <t>Home use</t>
  </si>
  <si>
    <t>310/2022</t>
  </si>
  <si>
    <t>New/2022</t>
  </si>
  <si>
    <t>Firewall Appliance</t>
  </si>
  <si>
    <t>Server room</t>
  </si>
  <si>
    <t>Staples 3-29-2022</t>
  </si>
  <si>
    <t>Sophos xgs 2100</t>
  </si>
  <si>
    <t>Security appliance</t>
  </si>
  <si>
    <t xml:space="preserve"> Ordered enter info when received</t>
  </si>
  <si>
    <t>New laptops for staff as needed</t>
  </si>
  <si>
    <t>HP Probook 440 G8</t>
  </si>
  <si>
    <t>5CD1411KL4</t>
  </si>
  <si>
    <t>5CD1411KPC</t>
  </si>
  <si>
    <t>5CD1411JLW</t>
  </si>
  <si>
    <t>5CD1411KMK</t>
  </si>
  <si>
    <t>5CD201KMJX</t>
  </si>
  <si>
    <t>5CD1411KPM</t>
  </si>
  <si>
    <t>5CD1411KNW</t>
  </si>
  <si>
    <t>5CD1411KPP</t>
  </si>
  <si>
    <t>5CD1411KNK</t>
  </si>
  <si>
    <t>5CD1411KKW</t>
  </si>
  <si>
    <t>5CD120PP8J</t>
  </si>
  <si>
    <t>5CD120PP8R</t>
  </si>
  <si>
    <t>5CD120PP7Y</t>
  </si>
  <si>
    <t>5CD120PKXJ</t>
  </si>
  <si>
    <t>5CD120PP3C</t>
  </si>
  <si>
    <t>5CD120PMJR</t>
  </si>
  <si>
    <t>5CD120PMFQ</t>
  </si>
  <si>
    <t>5CD120PNP4</t>
  </si>
  <si>
    <t>5CD120PP77</t>
  </si>
  <si>
    <t>5CD120PQZB</t>
  </si>
  <si>
    <t>5CD120PP6L</t>
  </si>
  <si>
    <t>5CD120PQH2</t>
  </si>
  <si>
    <t>5CD120PROL</t>
  </si>
  <si>
    <t>5CD120PP0C</t>
  </si>
  <si>
    <t>5CD120PMJM</t>
  </si>
  <si>
    <t>5CD120PP6R</t>
  </si>
  <si>
    <t>5CD120PP4J</t>
  </si>
  <si>
    <t>5CD120PMKY</t>
  </si>
  <si>
    <t>5CD120PMJH</t>
  </si>
  <si>
    <t>5CD120PPOL</t>
  </si>
  <si>
    <t>5CD120PMKD</t>
  </si>
  <si>
    <t>5CD120PP1T</t>
  </si>
  <si>
    <t>5CD120PMJ2</t>
  </si>
  <si>
    <t>5CD120PMJ6</t>
  </si>
  <si>
    <t>5CD120PP6P</t>
  </si>
  <si>
    <t>Primary New</t>
  </si>
  <si>
    <t>MXL3321WGP</t>
  </si>
  <si>
    <t>HP ProOne 600 all in one</t>
  </si>
  <si>
    <t>Janes, Tucker/Rm 107 projector</t>
  </si>
  <si>
    <t>Tamera Marcelain /Home use</t>
  </si>
  <si>
    <t>Use for students for CD upload</t>
  </si>
  <si>
    <t>Pro Book 450</t>
  </si>
  <si>
    <t>Expired off purple cart</t>
  </si>
  <si>
    <t>5CD6293H18</t>
  </si>
  <si>
    <t>5CD1067BPL</t>
  </si>
  <si>
    <t>Interenet conection card failed</t>
  </si>
  <si>
    <r>
      <t>HP-Probook 450 G-3/</t>
    </r>
    <r>
      <rPr>
        <b/>
        <sz val="12"/>
        <color rgb="FF0070C0"/>
        <rFont val="Arial"/>
        <family val="2"/>
      </rPr>
      <t>updated 4/28/22</t>
    </r>
  </si>
  <si>
    <r>
      <t>HP Probook Folio</t>
    </r>
    <r>
      <rPr>
        <b/>
        <sz val="12"/>
        <color rgb="FF0070C0"/>
        <rFont val="Arial"/>
        <family val="2"/>
      </rPr>
      <t>/updated 4/28/22</t>
    </r>
  </si>
  <si>
    <t xml:space="preserve">Mouse Pad failed </t>
  </si>
  <si>
    <t>All in Guidance Closet for new incoming staff</t>
  </si>
  <si>
    <t>In Guidance Millea/Marcelain Google meets</t>
  </si>
  <si>
    <t>Running slow to update</t>
  </si>
  <si>
    <t>Guidance rm</t>
  </si>
  <si>
    <t>Year Book Cart  13-30-14 work room</t>
  </si>
  <si>
    <t>Charlotte Nee's Office</t>
  </si>
  <si>
    <t>HP Z25XS G3 Monitor in Guidance for Nee</t>
  </si>
  <si>
    <t>Still using</t>
  </si>
  <si>
    <t>Jamison, Michael</t>
  </si>
  <si>
    <t>Kuehne, Elizabeth</t>
  </si>
  <si>
    <t>Running slow has windows 7</t>
  </si>
  <si>
    <t>Nee's storage</t>
  </si>
  <si>
    <t>Adelynn Nee confrimed she has all in storage per email on 9/27/2021</t>
  </si>
  <si>
    <t>Status 2021-22</t>
  </si>
  <si>
    <t>White Cart/Guidance</t>
  </si>
  <si>
    <t>Martin, Marcus</t>
  </si>
  <si>
    <t>Morris, Stephen</t>
  </si>
  <si>
    <t>Davidson, Shayna</t>
  </si>
  <si>
    <t>Brown, Adlynn</t>
  </si>
  <si>
    <t>Science  and Math Instructor</t>
  </si>
  <si>
    <t>French Instuctor</t>
  </si>
  <si>
    <t>5CD6293H0Y</t>
  </si>
  <si>
    <t>51YJKG3</t>
  </si>
  <si>
    <t>Dell 3560</t>
  </si>
  <si>
    <t>GWXJKG3</t>
  </si>
  <si>
    <t>5CD1192YNF</t>
  </si>
  <si>
    <t>5CD1192YJQ</t>
  </si>
  <si>
    <t>5CD1192YMB</t>
  </si>
  <si>
    <t>5CD1192XJ9</t>
  </si>
  <si>
    <t>5CD1192YWC</t>
  </si>
  <si>
    <t>5CD1192YL3</t>
  </si>
  <si>
    <t>5CD1192YML</t>
  </si>
  <si>
    <t>5CD1192YPH</t>
  </si>
  <si>
    <t>5CD1192XJ4</t>
  </si>
  <si>
    <t>5CD1192ZD9</t>
  </si>
  <si>
    <t>5CD1192XKM</t>
  </si>
  <si>
    <t>5CD118LC7S</t>
  </si>
  <si>
    <t>5CD1192YK9</t>
  </si>
  <si>
    <t>5CD1192YVQ</t>
  </si>
  <si>
    <t>5CD1192YZV</t>
  </si>
  <si>
    <t>5CD1192YK4</t>
  </si>
  <si>
    <t>5CD1192Z6W</t>
  </si>
  <si>
    <t>5CD1192XJV</t>
  </si>
  <si>
    <t>5CD1192XK2</t>
  </si>
  <si>
    <t>5CD1192YKG</t>
  </si>
  <si>
    <t>5CD1192XHW</t>
  </si>
  <si>
    <t>5CD1192XGT</t>
  </si>
  <si>
    <t>5CD1192YPQ</t>
  </si>
  <si>
    <t>5CD118LCF6</t>
  </si>
  <si>
    <t>5CD1192XJX</t>
  </si>
  <si>
    <t>5CD1192XM3</t>
  </si>
  <si>
    <t>5CD1192YN2</t>
  </si>
  <si>
    <t>5CD1192YN7</t>
  </si>
  <si>
    <t>5CD1192YMD</t>
  </si>
  <si>
    <t>5CD1192XJW</t>
  </si>
  <si>
    <t>5CD1192XJQ</t>
  </si>
  <si>
    <t>5CD1192YYL</t>
  </si>
  <si>
    <t>5CD1192XHV</t>
  </si>
  <si>
    <t>5CD1192YF3</t>
  </si>
  <si>
    <t>5CD1192YKT</t>
  </si>
  <si>
    <t>5CD1192YKC</t>
  </si>
  <si>
    <t>5CD1192YHD</t>
  </si>
  <si>
    <t>5CD1192XH0</t>
  </si>
  <si>
    <t>5CD1192XKD</t>
  </si>
  <si>
    <t>5CD1192YPN</t>
  </si>
  <si>
    <t>5CD1192YL5</t>
  </si>
  <si>
    <t>5CD1192XJT</t>
  </si>
  <si>
    <t>5CD1192XHN</t>
  </si>
  <si>
    <t>5CD1192YC5</t>
  </si>
  <si>
    <t>5CD1192YKB</t>
  </si>
  <si>
    <t>5CD1192YGM</t>
  </si>
  <si>
    <t>5CD1192YZX</t>
  </si>
  <si>
    <t>5CD1192XKJ</t>
  </si>
  <si>
    <t>5CD1192YT9</t>
  </si>
  <si>
    <t>5CD1192XGK</t>
  </si>
  <si>
    <t>7/252022</t>
  </si>
  <si>
    <t>5CD6293GZJ</t>
  </si>
  <si>
    <t>5CD6293H05</t>
  </si>
  <si>
    <t>HP Probook 450 G3/Bird-1</t>
  </si>
  <si>
    <t>HP-Probook 450 G-3/Bird-2</t>
  </si>
  <si>
    <t>HP-Probook 450 G-3/Bird-3</t>
  </si>
  <si>
    <t>HP-Probook 450 G-3/Bird-7</t>
  </si>
  <si>
    <t>From Birds rm</t>
  </si>
  <si>
    <t>ORDER NUMBER</t>
  </si>
  <si>
    <t>ITEM NUMBER</t>
  </si>
  <si>
    <t>3943729</t>
  </si>
  <si>
    <t>IFP8650-3A</t>
  </si>
  <si>
    <t>WAF2140114E7</t>
  </si>
  <si>
    <t>WAF2140114E8</t>
  </si>
  <si>
    <t>WAF2140114E9</t>
  </si>
  <si>
    <t>WAF2140114EA</t>
  </si>
  <si>
    <t>WAF2140114EB</t>
  </si>
  <si>
    <t>WAF2140114D1</t>
  </si>
  <si>
    <t>WAF21401155A</t>
  </si>
  <si>
    <t>WAF214011560</t>
  </si>
  <si>
    <t>WAF214011561</t>
  </si>
  <si>
    <t>WAF214011562</t>
  </si>
  <si>
    <t>WAF2140114A9</t>
  </si>
  <si>
    <t>WAF2140114AA</t>
  </si>
  <si>
    <t>WAF2140114B3</t>
  </si>
  <si>
    <t>WAF2140114C0</t>
  </si>
  <si>
    <t>WAF2140114C2</t>
  </si>
  <si>
    <t>IFP6550-3B</t>
  </si>
  <si>
    <t>W9J21452335C</t>
  </si>
  <si>
    <t>W9J21452337B</t>
  </si>
  <si>
    <t>W9J21452338E</t>
  </si>
  <si>
    <t>W9J214523390</t>
  </si>
  <si>
    <t>W9J2145233BA</t>
  </si>
  <si>
    <t>W9J214523313</t>
  </si>
  <si>
    <t>W9J21452339D</t>
  </si>
  <si>
    <t>2nd Portable</t>
  </si>
  <si>
    <t>WAF213911664</t>
  </si>
  <si>
    <t>106 or 407</t>
  </si>
  <si>
    <t>CIYJKG3</t>
  </si>
  <si>
    <t>75XJKG3</t>
  </si>
  <si>
    <t>BXXJKG3</t>
  </si>
  <si>
    <t>3SXJKG3</t>
  </si>
  <si>
    <t>DSXJKG3</t>
  </si>
  <si>
    <t>9SXJKG3</t>
  </si>
  <si>
    <t>H02190AOEUG</t>
  </si>
  <si>
    <t>Old floor computer from muisc room</t>
  </si>
  <si>
    <t>Given to student</t>
  </si>
  <si>
    <t>CIYJKG3-Dell</t>
  </si>
  <si>
    <t>51YJKG3 Dell</t>
  </si>
  <si>
    <t>GWXJKG3 Dell</t>
  </si>
  <si>
    <t>2/25//2024</t>
  </si>
  <si>
    <t>McKnight, Delina</t>
  </si>
  <si>
    <t>Admistration Assistant</t>
  </si>
  <si>
    <t>Guidance/Marcelain office for monitor</t>
  </si>
  <si>
    <t>13-30-14 Yearbook cart</t>
  </si>
  <si>
    <t>Guidance/Monitor Birds office</t>
  </si>
  <si>
    <t>MXL9142KX2</t>
  </si>
  <si>
    <t>Guidance/monitor Nurse office</t>
  </si>
  <si>
    <t>6  Missing</t>
  </si>
  <si>
    <t>2 Missing</t>
  </si>
  <si>
    <t>Marie Booth/Class room</t>
  </si>
  <si>
    <t>Kasi Giovenco/Class room</t>
  </si>
  <si>
    <t>Carmen Healy/Class room</t>
  </si>
  <si>
    <t>Pam?</t>
  </si>
  <si>
    <t>Probook2021-07L</t>
  </si>
  <si>
    <t>Front office/Receptionist</t>
  </si>
  <si>
    <t>BXXJKG3-Dell</t>
  </si>
  <si>
    <t>Disposal List school year 2022-2023  9-13-2022</t>
  </si>
  <si>
    <t xml:space="preserve">Next Disposal List </t>
  </si>
  <si>
    <t>Receptionist/Insiguin/Tablet</t>
  </si>
  <si>
    <t xml:space="preserve">Pro Book 430 </t>
  </si>
  <si>
    <t>5CD8036MWQ</t>
  </si>
  <si>
    <t>Math Instructor/Projector</t>
  </si>
  <si>
    <t>Projector use/yearbook cart</t>
  </si>
  <si>
    <t>IN DELINA'S OFFICE FOR CHECK OUT</t>
  </si>
  <si>
    <t>Room 101 (24) with (4) towers New 7/1/2018  Windows 10  18.09 version</t>
  </si>
  <si>
    <t>Guidance Closet</t>
  </si>
  <si>
    <t>Cano, Krista</t>
  </si>
  <si>
    <t>J2YJKG3</t>
  </si>
  <si>
    <t>D1YJKG3</t>
  </si>
  <si>
    <t>Basic Warranty</t>
  </si>
  <si>
    <t>Guidance Rm</t>
  </si>
  <si>
    <t xml:space="preserve">Guidance Testing </t>
  </si>
  <si>
    <t>cost 2,247.00 each dell</t>
  </si>
  <si>
    <t>Cost 228.25 each</t>
  </si>
  <si>
    <t>HP Chromebook 11A G6 EE #11 Bronze</t>
  </si>
  <si>
    <t>#11 destroyed</t>
  </si>
  <si>
    <t>HP Chromebook 11A G6 EE #11 gold</t>
  </si>
  <si>
    <t>#2 , 5 &amp; 11 Destroyed</t>
  </si>
  <si>
    <t>Burch, Sondra</t>
  </si>
  <si>
    <t>5CD 8381GTV</t>
  </si>
  <si>
    <t>5CD9271SK4</t>
  </si>
  <si>
    <t>Burch, Sondara</t>
  </si>
  <si>
    <t>HP Chromebook 11A G6 EE #8</t>
  </si>
  <si>
    <t>3, 7, 8  &amp; 12 destroyed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</si>
</sst>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mm/dd/yy;@"/>
    <numFmt numFmtId="165" formatCode="&quot;$&quot;#,##0.00"/>
  </numFmts>
  <fonts count="8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8"/>
      <color indexed="14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i/>
      <sz val="10"/>
      <color indexed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10"/>
      <color rgb="FF222222"/>
      <name val="Arial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color indexed="8"/>
      <name val="Arial"/>
      <family val="2"/>
    </font>
    <font>
      <sz val="12"/>
      <color rgb="FF000000"/>
      <name val="Arial"/>
      <family val="2"/>
    </font>
    <font>
      <sz val="12"/>
      <color rgb="FF22222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rgb="FF000000"/>
      <name val="Arial"/>
      <family val="2"/>
    </font>
    <font>
      <b/>
      <sz val="14"/>
      <name val="Arial"/>
      <family val="2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indexed="8"/>
      <name val="Arial"/>
      <family val="2"/>
    </font>
    <font>
      <sz val="11"/>
      <color rgb="FF222222"/>
      <name val="Arial"/>
      <family val="2"/>
    </font>
    <font>
      <sz val="14"/>
      <name val="Arial"/>
      <family val="2"/>
    </font>
    <font>
      <i/>
      <sz val="12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2"/>
      <color rgb="FFFF0000"/>
      <name val="Arial"/>
      <family val="2"/>
    </font>
    <font>
      <b/>
      <sz val="12"/>
      <color rgb="FF0070C0"/>
      <name val="Arial"/>
      <family val="2"/>
    </font>
    <font>
      <sz val="12"/>
      <color rgb="FF0070C0"/>
      <name val="Arial"/>
      <family val="2"/>
    </font>
    <font>
      <sz val="10"/>
      <color rgb="FF0070C0"/>
      <name val="Arial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  <font>
      <sz val="9"/>
      <color theme="3"/>
      <name val="Arial"/>
      <family val="2"/>
    </font>
    <font>
      <b/>
      <sz val="11"/>
      <color theme="3"/>
      <name val="Arial"/>
      <family val="2"/>
    </font>
    <font>
      <sz val="11"/>
      <color theme="3"/>
      <name val="Arial"/>
      <family val="2"/>
    </font>
    <font>
      <b/>
      <sz val="11"/>
      <color rgb="FFC00000"/>
      <name val="Arial"/>
      <family val="2"/>
    </font>
    <font>
      <b/>
      <sz val="10"/>
      <color rgb="FFC00000"/>
      <name val="Arial"/>
      <family val="2"/>
    </font>
    <font>
      <b/>
      <sz val="12"/>
      <color theme="1" tint="0.249977111117893"/>
      <name val="Arial"/>
      <family val="2"/>
    </font>
    <font>
      <b/>
      <sz val="10"/>
      <color theme="1" tint="0.249977111117893"/>
      <name val="Arial"/>
      <family val="2"/>
    </font>
    <font>
      <sz val="10"/>
      <color theme="1" tint="0.249977111117893"/>
      <name val="Arial"/>
      <family val="2"/>
    </font>
    <font>
      <sz val="11"/>
      <color theme="1"/>
      <name val="Arial"/>
      <family val="2"/>
    </font>
    <font>
      <sz val="11"/>
      <color theme="1" tint="0.249977111117893"/>
      <name val="Arial"/>
      <family val="2"/>
    </font>
    <font>
      <sz val="11"/>
      <color rgb="FF000000"/>
      <name val="Arial"/>
      <family val="2"/>
    </font>
    <font>
      <sz val="12"/>
      <color theme="1" tint="0.249977111117893"/>
      <name val="Arial"/>
      <family val="2"/>
    </font>
    <font>
      <b/>
      <sz val="12"/>
      <color rgb="FF000000"/>
      <name val="Arial"/>
      <family val="2"/>
    </font>
    <font>
      <sz val="11"/>
      <color rgb="FF212121"/>
      <name val="Arial"/>
      <family val="2"/>
    </font>
    <font>
      <b/>
      <sz val="12"/>
      <color theme="3"/>
      <name val="Arial"/>
      <family val="2"/>
    </font>
    <font>
      <sz val="12"/>
      <color rgb="FF202124"/>
      <name val="Arial"/>
      <family val="2"/>
    </font>
    <font>
      <sz val="11"/>
      <name val="Calibri"/>
      <family val="2"/>
    </font>
    <font>
      <sz val="11"/>
      <color rgb="FF222222"/>
      <name val="Calibri"/>
      <family val="2"/>
    </font>
    <font>
      <b/>
      <sz val="14"/>
      <color rgb="FF0070C0"/>
      <name val="Arial"/>
      <family val="2"/>
    </font>
    <font>
      <b/>
      <sz val="12"/>
      <color rgb="FF222222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3"/>
      <name val="Arial"/>
      <family val="2"/>
    </font>
    <font>
      <sz val="12"/>
      <color theme="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3" tint="0.79998168889431442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7CE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8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theme="4"/>
      </left>
      <right style="thick">
        <color theme="4"/>
      </right>
      <top style="thick">
        <color theme="4"/>
      </top>
      <bottom style="thick">
        <color theme="4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theme="4"/>
      </left>
      <right/>
      <top style="thick">
        <color theme="4"/>
      </top>
      <bottom style="thick">
        <color theme="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thin">
        <color theme="9"/>
      </left>
      <right style="thin">
        <color theme="9"/>
      </right>
      <top/>
      <bottom/>
      <diagonal/>
    </border>
  </borders>
  <cellStyleXfs count="16">
    <xf numFmtId="0" fontId="0" fillId="0" borderId="0"/>
    <xf numFmtId="0" fontId="6" fillId="0" borderId="0"/>
    <xf numFmtId="44" fontId="17" fillId="0" borderId="0" applyFont="0" applyFill="0" applyBorder="0" applyAlignment="0" applyProtection="0"/>
    <xf numFmtId="0" fontId="4" fillId="0" borderId="0"/>
    <xf numFmtId="0" fontId="17" fillId="0" borderId="0"/>
    <xf numFmtId="44" fontId="17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44" fontId="5" fillId="0" borderId="0" applyFont="0" applyFill="0" applyBorder="0" applyAlignment="0" applyProtection="0"/>
    <xf numFmtId="0" fontId="37" fillId="0" borderId="15" applyNumberFormat="0" applyFill="0" applyAlignment="0" applyProtection="0"/>
    <xf numFmtId="0" fontId="39" fillId="17" borderId="0" applyNumberFormat="0" applyBorder="0" applyAlignment="0" applyProtection="0"/>
    <xf numFmtId="0" fontId="44" fillId="0" borderId="0"/>
    <xf numFmtId="0" fontId="1" fillId="0" borderId="0"/>
  </cellStyleXfs>
  <cellXfs count="918">
    <xf numFmtId="0" fontId="0" fillId="0" borderId="0" xfId="0"/>
    <xf numFmtId="0" fontId="6" fillId="0" borderId="0" xfId="1" applyFont="1" applyFill="1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Fill="1" applyBorder="1"/>
    <xf numFmtId="0" fontId="8" fillId="0" borderId="0" xfId="0" applyFont="1"/>
    <xf numFmtId="49" fontId="0" fillId="0" borderId="0" xfId="0" applyNumberFormat="1"/>
    <xf numFmtId="0" fontId="5" fillId="0" borderId="0" xfId="1" applyFont="1" applyFill="1" applyBorder="1" applyAlignment="1">
      <alignment horizontal="left" wrapText="1"/>
    </xf>
    <xf numFmtId="0" fontId="5" fillId="0" borderId="0" xfId="0" applyFont="1"/>
    <xf numFmtId="0" fontId="5" fillId="0" borderId="0" xfId="0" applyFont="1" applyBorder="1"/>
    <xf numFmtId="0" fontId="0" fillId="0" borderId="0" xfId="0" applyFill="1"/>
    <xf numFmtId="0" fontId="0" fillId="0" borderId="0" xfId="0" applyAlignment="1">
      <alignment horizontal="left"/>
    </xf>
    <xf numFmtId="0" fontId="7" fillId="0" borderId="0" xfId="0" applyFont="1"/>
    <xf numFmtId="0" fontId="11" fillId="0" borderId="0" xfId="0" applyFont="1"/>
    <xf numFmtId="0" fontId="0" fillId="0" borderId="1" xfId="0" applyBorder="1"/>
    <xf numFmtId="0" fontId="6" fillId="0" borderId="1" xfId="1" applyFont="1" applyFill="1" applyBorder="1" applyAlignment="1">
      <alignment horizontal="left" wrapText="1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Fill="1" applyBorder="1"/>
    <xf numFmtId="0" fontId="0" fillId="0" borderId="1" xfId="0" applyFill="1" applyBorder="1"/>
    <xf numFmtId="49" fontId="6" fillId="0" borderId="1" xfId="1" applyNumberFormat="1" applyFont="1" applyFill="1" applyBorder="1" applyAlignment="1">
      <alignment horizontal="left" wrapText="1"/>
    </xf>
    <xf numFmtId="0" fontId="12" fillId="0" borderId="1" xfId="1" applyFont="1" applyFill="1" applyBorder="1" applyAlignment="1">
      <alignment horizontal="left" wrapText="1"/>
    </xf>
    <xf numFmtId="0" fontId="9" fillId="0" borderId="1" xfId="1" applyFont="1" applyFill="1" applyBorder="1" applyAlignment="1">
      <alignment horizontal="left" wrapText="1"/>
    </xf>
    <xf numFmtId="49" fontId="0" fillId="0" borderId="1" xfId="0" applyNumberFormat="1" applyBorder="1"/>
    <xf numFmtId="0" fontId="0" fillId="0" borderId="1" xfId="0" applyBorder="1" applyAlignment="1">
      <alignment horizontal="left"/>
    </xf>
    <xf numFmtId="49" fontId="0" fillId="0" borderId="1" xfId="0" applyNumberFormat="1" applyFill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9" fillId="0" borderId="1" xfId="0" applyFont="1" applyBorder="1"/>
    <xf numFmtId="0" fontId="9" fillId="0" borderId="1" xfId="0" applyFont="1" applyFill="1" applyBorder="1"/>
    <xf numFmtId="0" fontId="5" fillId="0" borderId="1" xfId="1" applyFont="1" applyFill="1" applyBorder="1" applyAlignment="1">
      <alignment horizontal="left" wrapText="1"/>
    </xf>
    <xf numFmtId="0" fontId="7" fillId="0" borderId="0" xfId="0" applyFont="1" applyAlignment="1">
      <alignment horizontal="left"/>
    </xf>
    <xf numFmtId="0" fontId="0" fillId="0" borderId="0" xfId="0" applyFont="1" applyFill="1" applyBorder="1"/>
    <xf numFmtId="0" fontId="13" fillId="0" borderId="0" xfId="0" applyFont="1"/>
    <xf numFmtId="0" fontId="13" fillId="0" borderId="5" xfId="0" applyFont="1" applyBorder="1"/>
    <xf numFmtId="0" fontId="0" fillId="0" borderId="2" xfId="0" applyFill="1" applyBorder="1"/>
    <xf numFmtId="0" fontId="6" fillId="0" borderId="1" xfId="1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9" fillId="0" borderId="0" xfId="0" applyFont="1" applyBorder="1"/>
    <xf numFmtId="49" fontId="12" fillId="0" borderId="1" xfId="1" applyNumberFormat="1" applyFont="1" applyFill="1" applyBorder="1" applyAlignment="1">
      <alignment horizontal="left" wrapText="1"/>
    </xf>
    <xf numFmtId="0" fontId="12" fillId="0" borderId="0" xfId="1" applyFont="1" applyFill="1" applyBorder="1" applyAlignment="1">
      <alignment horizontal="left" wrapText="1"/>
    </xf>
    <xf numFmtId="49" fontId="12" fillId="0" borderId="1" xfId="1" applyNumberFormat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13" fillId="0" borderId="0" xfId="0" applyFont="1" applyAlignment="1">
      <alignment horizontal="left"/>
    </xf>
    <xf numFmtId="0" fontId="14" fillId="0" borderId="0" xfId="1" applyFont="1" applyFill="1" applyBorder="1" applyAlignment="1">
      <alignment horizontal="left" wrapText="1"/>
    </xf>
    <xf numFmtId="0" fontId="13" fillId="0" borderId="0" xfId="0" applyFont="1" applyBorder="1"/>
    <xf numFmtId="0" fontId="13" fillId="0" borderId="0" xfId="0" applyFont="1" applyFill="1" applyBorder="1"/>
    <xf numFmtId="0" fontId="9" fillId="0" borderId="1" xfId="0" applyFont="1" applyBorder="1" applyAlignment="1">
      <alignment horizontal="left"/>
    </xf>
    <xf numFmtId="0" fontId="0" fillId="0" borderId="0" xfId="0" applyAlignment="1">
      <alignment vertical="top"/>
    </xf>
    <xf numFmtId="0" fontId="6" fillId="0" borderId="1" xfId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1" xfId="0" applyBorder="1" applyAlignment="1">
      <alignment horizontal="left"/>
    </xf>
    <xf numFmtId="0" fontId="15" fillId="0" borderId="1" xfId="0" applyFont="1" applyFill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5" fillId="0" borderId="1" xfId="0" applyFont="1" applyBorder="1"/>
    <xf numFmtId="0" fontId="5" fillId="0" borderId="1" xfId="0" applyFont="1" applyFill="1" applyBorder="1"/>
    <xf numFmtId="0" fontId="13" fillId="0" borderId="0" xfId="0" applyFont="1" applyBorder="1" applyAlignment="1">
      <alignment horizontal="left"/>
    </xf>
    <xf numFmtId="49" fontId="0" fillId="0" borderId="1" xfId="0" applyNumberFormat="1" applyBorder="1" applyAlignment="1">
      <alignment horizontal="right"/>
    </xf>
    <xf numFmtId="14" fontId="0" fillId="3" borderId="1" xfId="0" applyNumberFormat="1" applyFill="1" applyBorder="1"/>
    <xf numFmtId="0" fontId="0" fillId="0" borderId="1" xfId="0" applyBorder="1" applyAlignment="1">
      <alignment horizontal="center"/>
    </xf>
    <xf numFmtId="49" fontId="6" fillId="0" borderId="2" xfId="1" applyNumberFormat="1" applyFont="1" applyFill="1" applyBorder="1" applyAlignment="1">
      <alignment horizontal="left" wrapText="1"/>
    </xf>
    <xf numFmtId="49" fontId="6" fillId="0" borderId="12" xfId="1" applyNumberFormat="1" applyFont="1" applyFill="1" applyBorder="1" applyAlignment="1">
      <alignment horizontal="left" wrapText="1"/>
    </xf>
    <xf numFmtId="0" fontId="6" fillId="0" borderId="12" xfId="1" applyFont="1" applyFill="1" applyBorder="1" applyAlignment="1">
      <alignment horizontal="left" wrapText="1"/>
    </xf>
    <xf numFmtId="0" fontId="5" fillId="0" borderId="12" xfId="0" applyFont="1" applyFill="1" applyBorder="1"/>
    <xf numFmtId="0" fontId="5" fillId="0" borderId="12" xfId="0" applyFont="1" applyFill="1" applyBorder="1" applyAlignment="1">
      <alignment horizontal="left"/>
    </xf>
    <xf numFmtId="0" fontId="5" fillId="0" borderId="12" xfId="0" applyFont="1" applyBorder="1"/>
    <xf numFmtId="0" fontId="5" fillId="0" borderId="12" xfId="1" applyFont="1" applyFill="1" applyBorder="1" applyAlignment="1">
      <alignment horizontal="left" wrapText="1"/>
    </xf>
    <xf numFmtId="0" fontId="5" fillId="0" borderId="12" xfId="0" applyFont="1" applyFill="1" applyBorder="1" applyAlignment="1">
      <alignment vertical="justify"/>
    </xf>
    <xf numFmtId="0" fontId="0" fillId="0" borderId="12" xfId="0" applyBorder="1"/>
    <xf numFmtId="0" fontId="0" fillId="0" borderId="12" xfId="0" applyFont="1" applyFill="1" applyBorder="1"/>
    <xf numFmtId="0" fontId="0" fillId="0" borderId="12" xfId="0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2" xfId="0" applyFill="1" applyBorder="1" applyAlignment="1">
      <alignment horizontal="center"/>
    </xf>
    <xf numFmtId="0" fontId="0" fillId="0" borderId="12" xfId="0" applyFont="1" applyFill="1" applyBorder="1" applyAlignment="1">
      <alignment horizontal="left"/>
    </xf>
    <xf numFmtId="0" fontId="6" fillId="0" borderId="1" xfId="1" applyFont="1" applyFill="1" applyBorder="1" applyAlignment="1">
      <alignment horizontal="left" wrapText="1"/>
    </xf>
    <xf numFmtId="49" fontId="5" fillId="0" borderId="1" xfId="6" applyNumberFormat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1" xfId="0" applyFont="1" applyBorder="1"/>
    <xf numFmtId="0" fontId="5" fillId="0" borderId="1" xfId="0" applyFont="1" applyBorder="1" applyAlignment="1">
      <alignment horizontal="center"/>
    </xf>
    <xf numFmtId="0" fontId="13" fillId="0" borderId="13" xfId="0" applyFont="1" applyBorder="1"/>
    <xf numFmtId="0" fontId="0" fillId="0" borderId="13" xfId="0" applyBorder="1"/>
    <xf numFmtId="0" fontId="13" fillId="0" borderId="5" xfId="0" applyFont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49" fontId="5" fillId="0" borderId="12" xfId="0" applyNumberFormat="1" applyFont="1" applyFill="1" applyBorder="1" applyAlignment="1">
      <alignment horizontal="left"/>
    </xf>
    <xf numFmtId="49" fontId="5" fillId="0" borderId="12" xfId="0" applyNumberFormat="1" applyFont="1" applyBorder="1" applyAlignment="1">
      <alignment horizontal="left"/>
    </xf>
    <xf numFmtId="49" fontId="5" fillId="0" borderId="12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1" xfId="0" applyFont="1" applyBorder="1" applyAlignment="1">
      <alignment horizontal="left"/>
    </xf>
    <xf numFmtId="49" fontId="5" fillId="0" borderId="1" xfId="1" applyNumberFormat="1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left"/>
    </xf>
    <xf numFmtId="49" fontId="6" fillId="0" borderId="1" xfId="1" applyNumberFormat="1" applyFont="1" applyFill="1" applyBorder="1" applyAlignment="1">
      <alignment horizontal="left"/>
    </xf>
    <xf numFmtId="44" fontId="13" fillId="0" borderId="0" xfId="2" applyFont="1"/>
    <xf numFmtId="44" fontId="0" fillId="0" borderId="1" xfId="2" applyFont="1" applyFill="1" applyBorder="1"/>
    <xf numFmtId="44" fontId="0" fillId="0" borderId="0" xfId="2" applyFont="1"/>
    <xf numFmtId="0" fontId="5" fillId="0" borderId="0" xfId="0" applyFont="1" applyBorder="1" applyAlignment="1">
      <alignment horizontal="left"/>
    </xf>
    <xf numFmtId="0" fontId="0" fillId="6" borderId="1" xfId="0" applyFill="1" applyBorder="1" applyAlignment="1">
      <alignment horizontal="center"/>
    </xf>
    <xf numFmtId="49" fontId="0" fillId="6" borderId="1" xfId="0" applyNumberFormat="1" applyFill="1" applyBorder="1" applyAlignment="1">
      <alignment horizontal="left"/>
    </xf>
    <xf numFmtId="0" fontId="0" fillId="6" borderId="1" xfId="0" applyFill="1" applyBorder="1" applyAlignment="1">
      <alignment horizontal="left"/>
    </xf>
    <xf numFmtId="0" fontId="0" fillId="6" borderId="1" xfId="0" applyFill="1" applyBorder="1"/>
    <xf numFmtId="0" fontId="0" fillId="2" borderId="0" xfId="0" applyFill="1"/>
    <xf numFmtId="0" fontId="0" fillId="6" borderId="0" xfId="0" applyFill="1" applyBorder="1" applyAlignment="1">
      <alignment horizontal="center"/>
    </xf>
    <xf numFmtId="0" fontId="21" fillId="0" borderId="0" xfId="0" applyFont="1"/>
    <xf numFmtId="0" fontId="21" fillId="0" borderId="0" xfId="0" applyFont="1" applyFill="1"/>
    <xf numFmtId="0" fontId="21" fillId="0" borderId="1" xfId="0" applyFont="1" applyBorder="1"/>
    <xf numFmtId="0" fontId="22" fillId="0" borderId="1" xfId="1" applyFont="1" applyFill="1" applyBorder="1" applyAlignment="1">
      <alignment horizontal="left" wrapText="1"/>
    </xf>
    <xf numFmtId="0" fontId="21" fillId="0" borderId="1" xfId="0" applyFont="1" applyFill="1" applyBorder="1"/>
    <xf numFmtId="49" fontId="21" fillId="0" borderId="1" xfId="0" applyNumberFormat="1" applyFont="1" applyBorder="1"/>
    <xf numFmtId="0" fontId="21" fillId="0" borderId="1" xfId="1" applyFont="1" applyFill="1" applyBorder="1" applyAlignment="1">
      <alignment horizontal="left" wrapText="1"/>
    </xf>
    <xf numFmtId="0" fontId="21" fillId="0" borderId="1" xfId="0" applyFont="1" applyBorder="1" applyAlignment="1">
      <alignment horizontal="left"/>
    </xf>
    <xf numFmtId="0" fontId="13" fillId="0" borderId="0" xfId="0" applyFont="1" applyBorder="1" applyAlignment="1">
      <alignment horizontal="center" wrapText="1"/>
    </xf>
    <xf numFmtId="0" fontId="0" fillId="6" borderId="1" xfId="0" applyFont="1" applyFill="1" applyBorder="1"/>
    <xf numFmtId="0" fontId="6" fillId="6" borderId="1" xfId="1" applyFont="1" applyFill="1" applyBorder="1" applyAlignment="1">
      <alignment horizontal="left" wrapText="1"/>
    </xf>
    <xf numFmtId="0" fontId="9" fillId="6" borderId="1" xfId="0" applyFont="1" applyFill="1" applyBorder="1"/>
    <xf numFmtId="0" fontId="0" fillId="6" borderId="0" xfId="0" applyFill="1"/>
    <xf numFmtId="0" fontId="23" fillId="0" borderId="0" xfId="0" applyFont="1"/>
    <xf numFmtId="0" fontId="5" fillId="6" borderId="1" xfId="9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5" fillId="6" borderId="1" xfId="0" applyFont="1" applyFill="1" applyBorder="1"/>
    <xf numFmtId="0" fontId="5" fillId="6" borderId="0" xfId="0" applyFont="1" applyFill="1" applyBorder="1"/>
    <xf numFmtId="14" fontId="5" fillId="6" borderId="1" xfId="0" applyNumberFormat="1" applyFont="1" applyFill="1" applyBorder="1" applyAlignment="1">
      <alignment horizontal="center"/>
    </xf>
    <xf numFmtId="14" fontId="5" fillId="3" borderId="1" xfId="0" applyNumberFormat="1" applyFont="1" applyFill="1" applyBorder="1" applyAlignment="1">
      <alignment horizontal="center"/>
    </xf>
    <xf numFmtId="49" fontId="6" fillId="6" borderId="1" xfId="1" applyNumberFormat="1" applyFont="1" applyFill="1" applyBorder="1" applyAlignment="1">
      <alignment horizontal="left" wrapText="1"/>
    </xf>
    <xf numFmtId="0" fontId="0" fillId="9" borderId="0" xfId="0" applyFill="1"/>
    <xf numFmtId="0" fontId="13" fillId="10" borderId="1" xfId="0" applyFont="1" applyFill="1" applyBorder="1" applyAlignment="1">
      <alignment horizontal="left"/>
    </xf>
    <xf numFmtId="0" fontId="5" fillId="10" borderId="1" xfId="0" applyFont="1" applyFill="1" applyBorder="1"/>
    <xf numFmtId="0" fontId="0" fillId="6" borderId="0" xfId="0" applyFont="1" applyFill="1" applyBorder="1"/>
    <xf numFmtId="0" fontId="5" fillId="6" borderId="1" xfId="0" applyFont="1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21" fillId="6" borderId="1" xfId="0" applyFont="1" applyFill="1" applyBorder="1"/>
    <xf numFmtId="0" fontId="21" fillId="5" borderId="1" xfId="1" applyFont="1" applyFill="1" applyBorder="1" applyAlignment="1">
      <alignment horizontal="left" wrapText="1"/>
    </xf>
    <xf numFmtId="0" fontId="21" fillId="6" borderId="1" xfId="0" applyFont="1" applyFill="1" applyBorder="1" applyAlignment="1">
      <alignment horizontal="left"/>
    </xf>
    <xf numFmtId="0" fontId="0" fillId="6" borderId="0" xfId="0" applyFill="1" applyBorder="1"/>
    <xf numFmtId="0" fontId="0" fillId="6" borderId="2" xfId="0" applyFill="1" applyBorder="1"/>
    <xf numFmtId="0" fontId="19" fillId="2" borderId="0" xfId="0" applyFont="1" applyFill="1" applyAlignment="1">
      <alignment horizontal="left"/>
    </xf>
    <xf numFmtId="0" fontId="23" fillId="2" borderId="0" xfId="0" applyFont="1" applyFill="1"/>
    <xf numFmtId="44" fontId="0" fillId="6" borderId="0" xfId="2" applyFont="1" applyFill="1" applyBorder="1" applyAlignment="1">
      <alignment horizontal="center"/>
    </xf>
    <xf numFmtId="0" fontId="13" fillId="6" borderId="1" xfId="0" applyFont="1" applyFill="1" applyBorder="1" applyAlignment="1">
      <alignment horizontal="left"/>
    </xf>
    <xf numFmtId="0" fontId="16" fillId="6" borderId="1" xfId="0" applyFont="1" applyFill="1" applyBorder="1"/>
    <xf numFmtId="0" fontId="6" fillId="6" borderId="1" xfId="1" applyNumberFormat="1" applyFont="1" applyFill="1" applyBorder="1" applyAlignment="1">
      <alignment horizontal="left" wrapText="1"/>
    </xf>
    <xf numFmtId="14" fontId="5" fillId="3" borderId="1" xfId="0" applyNumberFormat="1" applyFont="1" applyFill="1" applyBorder="1"/>
    <xf numFmtId="0" fontId="13" fillId="2" borderId="0" xfId="0" applyFont="1" applyFill="1" applyAlignment="1">
      <alignment horizontal="left"/>
    </xf>
    <xf numFmtId="0" fontId="13" fillId="2" borderId="0" xfId="0" applyFont="1" applyFill="1"/>
    <xf numFmtId="14" fontId="13" fillId="2" borderId="0" xfId="0" applyNumberFormat="1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0" xfId="0" applyFill="1" applyBorder="1"/>
    <xf numFmtId="14" fontId="9" fillId="6" borderId="1" xfId="0" applyNumberFormat="1" applyFont="1" applyFill="1" applyBorder="1" applyAlignment="1">
      <alignment horizontal="center"/>
    </xf>
    <xf numFmtId="14" fontId="0" fillId="6" borderId="0" xfId="0" applyNumberFormat="1" applyFill="1" applyBorder="1" applyAlignment="1">
      <alignment horizontal="left"/>
    </xf>
    <xf numFmtId="14" fontId="0" fillId="6" borderId="0" xfId="0" applyNumberFormat="1" applyFill="1" applyBorder="1" applyAlignment="1">
      <alignment horizontal="center"/>
    </xf>
    <xf numFmtId="14" fontId="5" fillId="6" borderId="0" xfId="0" applyNumberFormat="1" applyFont="1" applyFill="1" applyBorder="1" applyAlignment="1">
      <alignment horizontal="center"/>
    </xf>
    <xf numFmtId="14" fontId="0" fillId="6" borderId="11" xfId="0" applyNumberFormat="1" applyFill="1" applyBorder="1" applyAlignment="1">
      <alignment horizontal="center"/>
    </xf>
    <xf numFmtId="6" fontId="5" fillId="0" borderId="0" xfId="0" applyNumberFormat="1" applyFont="1"/>
    <xf numFmtId="0" fontId="26" fillId="0" borderId="0" xfId="0" applyFont="1"/>
    <xf numFmtId="0" fontId="27" fillId="0" borderId="0" xfId="0" applyFont="1"/>
    <xf numFmtId="14" fontId="5" fillId="8" borderId="1" xfId="0" applyNumberFormat="1" applyFont="1" applyFill="1" applyBorder="1" applyAlignment="1">
      <alignment horizontal="center"/>
    </xf>
    <xf numFmtId="0" fontId="19" fillId="0" borderId="13" xfId="0" applyFont="1" applyBorder="1"/>
    <xf numFmtId="0" fontId="19" fillId="0" borderId="13" xfId="0" applyFont="1" applyBorder="1" applyAlignment="1">
      <alignment horizontal="center"/>
    </xf>
    <xf numFmtId="0" fontId="19" fillId="0" borderId="13" xfId="0" applyFont="1" applyFill="1" applyBorder="1"/>
    <xf numFmtId="0" fontId="19" fillId="0" borderId="0" xfId="0" applyFont="1"/>
    <xf numFmtId="0" fontId="23" fillId="6" borderId="1" xfId="0" applyFont="1" applyFill="1" applyBorder="1"/>
    <xf numFmtId="0" fontId="23" fillId="0" borderId="1" xfId="0" applyFont="1" applyBorder="1" applyAlignment="1">
      <alignment horizontal="center"/>
    </xf>
    <xf numFmtId="0" fontId="23" fillId="0" borderId="1" xfId="0" applyFont="1" applyBorder="1"/>
    <xf numFmtId="0" fontId="23" fillId="0" borderId="0" xfId="0" applyFont="1" applyBorder="1"/>
    <xf numFmtId="0" fontId="23" fillId="6" borderId="0" xfId="0" applyFont="1" applyFill="1"/>
    <xf numFmtId="14" fontId="23" fillId="6" borderId="1" xfId="0" applyNumberFormat="1" applyFont="1" applyFill="1" applyBorder="1" applyAlignment="1">
      <alignment horizontal="center"/>
    </xf>
    <xf numFmtId="0" fontId="23" fillId="6" borderId="0" xfId="0" applyFont="1" applyFill="1" applyBorder="1" applyAlignment="1">
      <alignment horizontal="center"/>
    </xf>
    <xf numFmtId="0" fontId="19" fillId="0" borderId="0" xfId="0" applyFont="1" applyBorder="1"/>
    <xf numFmtId="0" fontId="19" fillId="0" borderId="1" xfId="0" applyFont="1" applyBorder="1"/>
    <xf numFmtId="0" fontId="13" fillId="6" borderId="1" xfId="0" applyFont="1" applyFill="1" applyBorder="1"/>
    <xf numFmtId="0" fontId="5" fillId="8" borderId="1" xfId="0" applyFont="1" applyFill="1" applyBorder="1"/>
    <xf numFmtId="14" fontId="5" fillId="3" borderId="11" xfId="0" applyNumberFormat="1" applyFont="1" applyFill="1" applyBorder="1" applyAlignment="1">
      <alignment horizontal="center"/>
    </xf>
    <xf numFmtId="14" fontId="6" fillId="11" borderId="11" xfId="1" applyNumberFormat="1" applyFont="1" applyFill="1" applyBorder="1" applyAlignment="1">
      <alignment horizontal="center" wrapText="1"/>
    </xf>
    <xf numFmtId="0" fontId="13" fillId="0" borderId="1" xfId="0" applyFont="1" applyBorder="1" applyAlignment="1">
      <alignment wrapText="1"/>
    </xf>
    <xf numFmtId="0" fontId="8" fillId="6" borderId="1" xfId="0" applyFont="1" applyFill="1" applyBorder="1" applyAlignment="1">
      <alignment horizontal="center"/>
    </xf>
    <xf numFmtId="14" fontId="0" fillId="3" borderId="1" xfId="2" applyNumberFormat="1" applyFont="1" applyFill="1" applyBorder="1" applyAlignment="1">
      <alignment horizontal="center"/>
    </xf>
    <xf numFmtId="14" fontId="6" fillId="5" borderId="0" xfId="1" applyNumberFormat="1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Fill="1" applyBorder="1"/>
    <xf numFmtId="14" fontId="16" fillId="6" borderId="0" xfId="0" applyNumberFormat="1" applyFont="1" applyFill="1" applyBorder="1"/>
    <xf numFmtId="0" fontId="0" fillId="0" borderId="4" xfId="0" applyFont="1" applyFill="1" applyBorder="1"/>
    <xf numFmtId="0" fontId="0" fillId="0" borderId="4" xfId="0" applyFill="1" applyBorder="1"/>
    <xf numFmtId="0" fontId="5" fillId="0" borderId="4" xfId="1" applyFont="1" applyFill="1" applyBorder="1" applyAlignment="1">
      <alignment horizontal="left" wrapText="1"/>
    </xf>
    <xf numFmtId="0" fontId="5" fillId="0" borderId="4" xfId="0" applyFont="1" applyFill="1" applyBorder="1"/>
    <xf numFmtId="0" fontId="21" fillId="0" borderId="0" xfId="1" applyFont="1" applyFill="1" applyBorder="1" applyAlignment="1">
      <alignment horizontal="left" wrapText="1"/>
    </xf>
    <xf numFmtId="0" fontId="13" fillId="6" borderId="0" xfId="0" applyFont="1" applyFill="1"/>
    <xf numFmtId="0" fontId="33" fillId="6" borderId="0" xfId="0" applyFont="1" applyFill="1"/>
    <xf numFmtId="0" fontId="0" fillId="6" borderId="14" xfId="0" applyFill="1" applyBorder="1" applyAlignment="1">
      <alignment horizontal="left"/>
    </xf>
    <xf numFmtId="0" fontId="16" fillId="6" borderId="14" xfId="0" applyFont="1" applyFill="1" applyBorder="1"/>
    <xf numFmtId="0" fontId="34" fillId="6" borderId="0" xfId="0" applyFont="1" applyFill="1"/>
    <xf numFmtId="0" fontId="0" fillId="0" borderId="0" xfId="0" applyBorder="1" applyAlignment="1">
      <alignment horizontal="center"/>
    </xf>
    <xf numFmtId="0" fontId="13" fillId="6" borderId="0" xfId="0" applyFont="1" applyFill="1" applyBorder="1" applyAlignment="1">
      <alignment horizontal="center"/>
    </xf>
    <xf numFmtId="14" fontId="0" fillId="6" borderId="1" xfId="0" applyNumberFormat="1" applyFill="1" applyBorder="1" applyAlignment="1">
      <alignment horizontal="left"/>
    </xf>
    <xf numFmtId="0" fontId="5" fillId="6" borderId="0" xfId="0" applyFont="1" applyFill="1" applyBorder="1" applyAlignment="1">
      <alignment horizontal="left"/>
    </xf>
    <xf numFmtId="0" fontId="31" fillId="2" borderId="0" xfId="0" applyFont="1" applyFill="1" applyAlignment="1">
      <alignment horizontal="left"/>
    </xf>
    <xf numFmtId="0" fontId="32" fillId="2" borderId="0" xfId="0" applyFont="1" applyFill="1"/>
    <xf numFmtId="14" fontId="5" fillId="6" borderId="1" xfId="0" applyNumberFormat="1" applyFont="1" applyFill="1" applyBorder="1" applyAlignment="1">
      <alignment horizontal="left"/>
    </xf>
    <xf numFmtId="0" fontId="20" fillId="0" borderId="0" xfId="0" applyFont="1"/>
    <xf numFmtId="0" fontId="33" fillId="0" borderId="1" xfId="0" applyFont="1" applyBorder="1"/>
    <xf numFmtId="0" fontId="19" fillId="2" borderId="1" xfId="0" applyFont="1" applyFill="1" applyBorder="1"/>
    <xf numFmtId="0" fontId="20" fillId="0" borderId="1" xfId="0" applyFont="1" applyBorder="1" applyAlignment="1">
      <alignment horizontal="left"/>
    </xf>
    <xf numFmtId="0" fontId="21" fillId="0" borderId="0" xfId="0" applyFont="1" applyAlignment="1">
      <alignment horizontal="left"/>
    </xf>
    <xf numFmtId="0" fontId="20" fillId="2" borderId="0" xfId="0" applyFont="1" applyFill="1" applyAlignment="1">
      <alignment horizontal="left"/>
    </xf>
    <xf numFmtId="0" fontId="20" fillId="2" borderId="0" xfId="0" applyFont="1" applyFill="1"/>
    <xf numFmtId="0" fontId="23" fillId="15" borderId="0" xfId="0" applyFont="1" applyFill="1"/>
    <xf numFmtId="0" fontId="19" fillId="0" borderId="0" xfId="0" applyFont="1" applyAlignment="1">
      <alignment horizontal="left"/>
    </xf>
    <xf numFmtId="0" fontId="0" fillId="6" borderId="4" xfId="0" applyFill="1" applyBorder="1" applyAlignment="1">
      <alignment horizontal="left"/>
    </xf>
    <xf numFmtId="0" fontId="5" fillId="6" borderId="4" xfId="0" applyFont="1" applyFill="1" applyBorder="1" applyAlignment="1">
      <alignment horizontal="left"/>
    </xf>
    <xf numFmtId="0" fontId="20" fillId="0" borderId="0" xfId="0" applyFont="1" applyAlignment="1">
      <alignment horizontal="left"/>
    </xf>
    <xf numFmtId="49" fontId="38" fillId="0" borderId="15" xfId="12" applyNumberFormat="1" applyFont="1"/>
    <xf numFmtId="0" fontId="38" fillId="0" borderId="15" xfId="12" applyFont="1"/>
    <xf numFmtId="0" fontId="38" fillId="0" borderId="15" xfId="12" applyFont="1" applyFill="1"/>
    <xf numFmtId="0" fontId="38" fillId="0" borderId="0" xfId="12" applyFont="1" applyBorder="1"/>
    <xf numFmtId="0" fontId="21" fillId="0" borderId="11" xfId="0" applyFont="1" applyFill="1" applyBorder="1"/>
    <xf numFmtId="49" fontId="21" fillId="0" borderId="1" xfId="0" applyNumberFormat="1" applyFont="1" applyBorder="1" applyAlignment="1">
      <alignment vertical="top"/>
    </xf>
    <xf numFmtId="0" fontId="22" fillId="0" borderId="1" xfId="1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vertical="top"/>
    </xf>
    <xf numFmtId="0" fontId="21" fillId="0" borderId="1" xfId="0" applyFont="1" applyBorder="1" applyAlignment="1">
      <alignment vertical="top"/>
    </xf>
    <xf numFmtId="0" fontId="21" fillId="0" borderId="11" xfId="0" applyFont="1" applyFill="1" applyBorder="1" applyAlignment="1">
      <alignment vertical="top"/>
    </xf>
    <xf numFmtId="49" fontId="21" fillId="0" borderId="0" xfId="0" applyNumberFormat="1" applyFont="1"/>
    <xf numFmtId="0" fontId="22" fillId="0" borderId="0" xfId="1" applyFont="1"/>
    <xf numFmtId="0" fontId="22" fillId="0" borderId="0" xfId="1" applyFont="1" applyFill="1" applyBorder="1" applyAlignment="1">
      <alignment horizontal="left" vertical="top" wrapText="1"/>
    </xf>
    <xf numFmtId="0" fontId="38" fillId="0" borderId="15" xfId="12" applyFont="1" applyFill="1" applyAlignment="1">
      <alignment horizontal="left" wrapText="1"/>
    </xf>
    <xf numFmtId="14" fontId="21" fillId="0" borderId="1" xfId="0" applyNumberFormat="1" applyFont="1" applyBorder="1"/>
    <xf numFmtId="49" fontId="40" fillId="0" borderId="0" xfId="1" applyNumberFormat="1" applyFont="1" applyFill="1" applyBorder="1" applyAlignment="1">
      <alignment horizontal="left" wrapText="1"/>
    </xf>
    <xf numFmtId="49" fontId="22" fillId="0" borderId="1" xfId="1" applyNumberFormat="1" applyFont="1" applyFill="1" applyBorder="1" applyAlignment="1">
      <alignment horizontal="left" wrapText="1"/>
    </xf>
    <xf numFmtId="0" fontId="21" fillId="0" borderId="16" xfId="0" applyFont="1" applyFill="1" applyBorder="1"/>
    <xf numFmtId="49" fontId="22" fillId="0" borderId="0" xfId="1" applyNumberFormat="1" applyFont="1" applyFill="1" applyBorder="1" applyAlignment="1">
      <alignment horizontal="left" wrapText="1"/>
    </xf>
    <xf numFmtId="0" fontId="22" fillId="0" borderId="0" xfId="1" applyFont="1" applyFill="1" applyBorder="1" applyAlignment="1">
      <alignment horizontal="left" wrapText="1"/>
    </xf>
    <xf numFmtId="0" fontId="21" fillId="0" borderId="0" xfId="0" applyFont="1" applyFill="1" applyBorder="1"/>
    <xf numFmtId="0" fontId="21" fillId="0" borderId="0" xfId="0" applyFont="1" applyBorder="1"/>
    <xf numFmtId="49" fontId="22" fillId="0" borderId="3" xfId="1" applyNumberFormat="1" applyFont="1" applyFill="1" applyBorder="1" applyAlignment="1">
      <alignment horizontal="left" wrapText="1"/>
    </xf>
    <xf numFmtId="49" fontId="21" fillId="0" borderId="0" xfId="0" applyNumberFormat="1" applyFont="1" applyBorder="1"/>
    <xf numFmtId="0" fontId="40" fillId="0" borderId="0" xfId="1" applyFont="1" applyFill="1" applyBorder="1" applyAlignment="1">
      <alignment horizontal="left" wrapText="1"/>
    </xf>
    <xf numFmtId="14" fontId="21" fillId="0" borderId="1" xfId="0" applyNumberFormat="1" applyFont="1" applyBorder="1" applyAlignment="1">
      <alignment horizontal="center"/>
    </xf>
    <xf numFmtId="0" fontId="41" fillId="0" borderId="0" xfId="0" applyFont="1"/>
    <xf numFmtId="0" fontId="2" fillId="6" borderId="1" xfId="13" applyFont="1" applyFill="1" applyBorder="1"/>
    <xf numFmtId="0" fontId="19" fillId="7" borderId="12" xfId="0" applyFont="1" applyFill="1" applyBorder="1" applyAlignment="1">
      <alignment horizontal="left"/>
    </xf>
    <xf numFmtId="0" fontId="5" fillId="7" borderId="12" xfId="0" applyFont="1" applyFill="1" applyBorder="1"/>
    <xf numFmtId="0" fontId="23" fillId="0" borderId="12" xfId="0" applyFont="1" applyBorder="1"/>
    <xf numFmtId="14" fontId="9" fillId="6" borderId="12" xfId="0" applyNumberFormat="1" applyFont="1" applyFill="1" applyBorder="1" applyAlignment="1">
      <alignment horizontal="center"/>
    </xf>
    <xf numFmtId="0" fontId="5" fillId="6" borderId="12" xfId="0" applyFont="1" applyFill="1" applyBorder="1"/>
    <xf numFmtId="0" fontId="0" fillId="6" borderId="12" xfId="0" applyFill="1" applyBorder="1"/>
    <xf numFmtId="0" fontId="5" fillId="6" borderId="12" xfId="0" applyFont="1" applyFill="1" applyBorder="1" applyAlignment="1">
      <alignment horizontal="left"/>
    </xf>
    <xf numFmtId="0" fontId="5" fillId="6" borderId="12" xfId="0" applyFont="1" applyFill="1" applyBorder="1" applyAlignment="1">
      <alignment horizontal="center"/>
    </xf>
    <xf numFmtId="14" fontId="5" fillId="6" borderId="12" xfId="0" applyNumberFormat="1" applyFont="1" applyFill="1" applyBorder="1" applyAlignment="1">
      <alignment horizontal="center"/>
    </xf>
    <xf numFmtId="14" fontId="5" fillId="3" borderId="12" xfId="0" applyNumberFormat="1" applyFont="1" applyFill="1" applyBorder="1" applyAlignment="1">
      <alignment horizontal="center"/>
    </xf>
    <xf numFmtId="14" fontId="5" fillId="6" borderId="12" xfId="0" applyNumberFormat="1" applyFont="1" applyFill="1" applyBorder="1"/>
    <xf numFmtId="17" fontId="9" fillId="6" borderId="12" xfId="0" applyNumberFormat="1" applyFont="1" applyFill="1" applyBorder="1"/>
    <xf numFmtId="0" fontId="19" fillId="0" borderId="12" xfId="0" applyFont="1" applyBorder="1"/>
    <xf numFmtId="0" fontId="20" fillId="0" borderId="12" xfId="0" applyFont="1" applyBorder="1"/>
    <xf numFmtId="0" fontId="9" fillId="0" borderId="12" xfId="0" applyFont="1" applyBorder="1"/>
    <xf numFmtId="0" fontId="5" fillId="0" borderId="12" xfId="0" applyFont="1" applyBorder="1" applyAlignment="1">
      <alignment horizontal="left"/>
    </xf>
    <xf numFmtId="49" fontId="5" fillId="6" borderId="1" xfId="0" applyNumberFormat="1" applyFont="1" applyFill="1" applyBorder="1" applyAlignment="1">
      <alignment horizontal="left"/>
    </xf>
    <xf numFmtId="0" fontId="23" fillId="6" borderId="12" xfId="0" applyFont="1" applyFill="1" applyBorder="1"/>
    <xf numFmtId="0" fontId="28" fillId="6" borderId="12" xfId="1" applyFont="1" applyFill="1" applyBorder="1" applyAlignment="1">
      <alignment horizontal="left" wrapText="1"/>
    </xf>
    <xf numFmtId="0" fontId="23" fillId="6" borderId="12" xfId="0" applyFont="1" applyFill="1" applyBorder="1" applyAlignment="1">
      <alignment horizontal="center"/>
    </xf>
    <xf numFmtId="164" fontId="23" fillId="6" borderId="12" xfId="0" applyNumberFormat="1" applyFont="1" applyFill="1" applyBorder="1" applyAlignment="1">
      <alignment horizontal="center"/>
    </xf>
    <xf numFmtId="0" fontId="21" fillId="0" borderId="12" xfId="0" applyFont="1" applyBorder="1" applyAlignment="1">
      <alignment horizontal="left"/>
    </xf>
    <xf numFmtId="0" fontId="21" fillId="0" borderId="12" xfId="1" applyFont="1" applyFill="1" applyBorder="1" applyAlignment="1">
      <alignment horizontal="left" wrapText="1"/>
    </xf>
    <xf numFmtId="0" fontId="21" fillId="6" borderId="12" xfId="0" applyFont="1" applyFill="1" applyBorder="1"/>
    <xf numFmtId="0" fontId="0" fillId="0" borderId="12" xfId="0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12" xfId="0" applyFont="1" applyFill="1" applyBorder="1" applyAlignment="1">
      <alignment horizontal="center"/>
    </xf>
    <xf numFmtId="14" fontId="23" fillId="0" borderId="12" xfId="0" applyNumberFormat="1" applyFont="1" applyBorder="1" applyAlignment="1">
      <alignment horizontal="center"/>
    </xf>
    <xf numFmtId="14" fontId="23" fillId="6" borderId="12" xfId="0" applyNumberFormat="1" applyFont="1" applyFill="1" applyBorder="1" applyAlignment="1">
      <alignment horizontal="center"/>
    </xf>
    <xf numFmtId="0" fontId="23" fillId="0" borderId="17" xfId="0" applyFont="1" applyBorder="1"/>
    <xf numFmtId="0" fontId="42" fillId="18" borderId="18" xfId="0" applyFont="1" applyFill="1" applyBorder="1"/>
    <xf numFmtId="0" fontId="0" fillId="18" borderId="18" xfId="0" applyFill="1" applyBorder="1"/>
    <xf numFmtId="0" fontId="0" fillId="0" borderId="18" xfId="0" applyBorder="1"/>
    <xf numFmtId="44" fontId="0" fillId="0" borderId="18" xfId="2" applyFont="1" applyBorder="1"/>
    <xf numFmtId="0" fontId="0" fillId="6" borderId="18" xfId="0" applyFill="1" applyBorder="1" applyAlignment="1">
      <alignment horizontal="center"/>
    </xf>
    <xf numFmtId="0" fontId="5" fillId="6" borderId="18" xfId="0" applyFont="1" applyFill="1" applyBorder="1"/>
    <xf numFmtId="0" fontId="5" fillId="0" borderId="18" xfId="0" applyFont="1" applyBorder="1"/>
    <xf numFmtId="0" fontId="0" fillId="0" borderId="18" xfId="0" applyFill="1" applyBorder="1"/>
    <xf numFmtId="0" fontId="0" fillId="0" borderId="18" xfId="0" applyBorder="1" applyAlignment="1">
      <alignment horizontal="center"/>
    </xf>
    <xf numFmtId="14" fontId="0" fillId="0" borderId="18" xfId="0" applyNumberFormat="1" applyBorder="1" applyAlignment="1">
      <alignment horizontal="center"/>
    </xf>
    <xf numFmtId="0" fontId="13" fillId="0" borderId="18" xfId="0" applyFont="1" applyBorder="1"/>
    <xf numFmtId="0" fontId="29" fillId="0" borderId="12" xfId="0" applyFont="1" applyBorder="1"/>
    <xf numFmtId="14" fontId="23" fillId="0" borderId="12" xfId="0" applyNumberFormat="1" applyFont="1" applyFill="1" applyBorder="1" applyAlignment="1">
      <alignment horizontal="center"/>
    </xf>
    <xf numFmtId="0" fontId="23" fillId="6" borderId="17" xfId="0" applyFont="1" applyFill="1" applyBorder="1"/>
    <xf numFmtId="0" fontId="5" fillId="0" borderId="11" xfId="0" applyFont="1" applyBorder="1"/>
    <xf numFmtId="0" fontId="23" fillId="6" borderId="12" xfId="0" applyFont="1" applyFill="1" applyBorder="1" applyAlignment="1">
      <alignment horizontal="left"/>
    </xf>
    <xf numFmtId="0" fontId="23" fillId="6" borderId="0" xfId="0" applyFont="1" applyFill="1" applyBorder="1"/>
    <xf numFmtId="0" fontId="21" fillId="6" borderId="19" xfId="0" applyFont="1" applyFill="1" applyBorder="1"/>
    <xf numFmtId="0" fontId="23" fillId="0" borderId="12" xfId="0" applyFont="1" applyFill="1" applyBorder="1"/>
    <xf numFmtId="0" fontId="5" fillId="0" borderId="0" xfId="0" applyFont="1" applyFill="1" applyBorder="1" applyAlignment="1">
      <alignment horizontal="left"/>
    </xf>
    <xf numFmtId="0" fontId="6" fillId="6" borderId="12" xfId="1" applyFont="1" applyFill="1" applyBorder="1" applyAlignment="1">
      <alignment horizontal="left" wrapText="1"/>
    </xf>
    <xf numFmtId="0" fontId="5" fillId="0" borderId="13" xfId="0" applyFont="1" applyBorder="1"/>
    <xf numFmtId="0" fontId="5" fillId="8" borderId="12" xfId="0" applyFont="1" applyFill="1" applyBorder="1"/>
    <xf numFmtId="0" fontId="5" fillId="8" borderId="0" xfId="0" applyFont="1" applyFill="1" applyBorder="1"/>
    <xf numFmtId="0" fontId="5" fillId="8" borderId="13" xfId="0" applyFont="1" applyFill="1" applyBorder="1"/>
    <xf numFmtId="14" fontId="6" fillId="3" borderId="12" xfId="1" applyNumberFormat="1" applyFont="1" applyFill="1" applyBorder="1" applyAlignment="1">
      <alignment horizontal="center" wrapText="1"/>
    </xf>
    <xf numFmtId="14" fontId="5" fillId="3" borderId="0" xfId="0" applyNumberFormat="1" applyFont="1" applyFill="1" applyBorder="1" applyAlignment="1">
      <alignment horizontal="center"/>
    </xf>
    <xf numFmtId="14" fontId="5" fillId="3" borderId="13" xfId="0" applyNumberFormat="1" applyFont="1" applyFill="1" applyBorder="1" applyAlignment="1">
      <alignment horizontal="center"/>
    </xf>
    <xf numFmtId="14" fontId="6" fillId="11" borderId="0" xfId="1" applyNumberFormat="1" applyFont="1" applyFill="1" applyBorder="1" applyAlignment="1">
      <alignment horizontal="center" wrapText="1"/>
    </xf>
    <xf numFmtId="14" fontId="6" fillId="11" borderId="1" xfId="1" applyNumberFormat="1" applyFont="1" applyFill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5" fillId="6" borderId="3" xfId="0" applyFont="1" applyFill="1" applyBorder="1"/>
    <xf numFmtId="14" fontId="9" fillId="6" borderId="12" xfId="0" applyNumberFormat="1" applyFont="1" applyFill="1" applyBorder="1"/>
    <xf numFmtId="14" fontId="6" fillId="5" borderId="12" xfId="1" applyNumberFormat="1" applyFont="1" applyFill="1" applyBorder="1" applyAlignment="1">
      <alignment horizontal="center" wrapText="1"/>
    </xf>
    <xf numFmtId="0" fontId="6" fillId="5" borderId="12" xfId="1" applyFont="1" applyFill="1" applyBorder="1" applyAlignment="1">
      <alignment horizontal="left" wrapText="1"/>
    </xf>
    <xf numFmtId="14" fontId="6" fillId="5" borderId="1" xfId="1" applyNumberFormat="1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41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5" fillId="0" borderId="12" xfId="0" applyFont="1" applyBorder="1" applyAlignment="1">
      <alignment horizontal="center"/>
    </xf>
    <xf numFmtId="14" fontId="0" fillId="0" borderId="12" xfId="0" applyNumberFormat="1" applyBorder="1" applyAlignment="1">
      <alignment horizontal="center"/>
    </xf>
    <xf numFmtId="0" fontId="20" fillId="0" borderId="12" xfId="0" applyFont="1" applyFill="1" applyBorder="1"/>
    <xf numFmtId="14" fontId="5" fillId="6" borderId="1" xfId="0" applyNumberFormat="1" applyFont="1" applyFill="1" applyBorder="1"/>
    <xf numFmtId="0" fontId="5" fillId="0" borderId="12" xfId="0" applyFont="1" applyFill="1" applyBorder="1" applyAlignment="1">
      <alignment horizontal="center"/>
    </xf>
    <xf numFmtId="0" fontId="23" fillId="6" borderId="10" xfId="0" applyFont="1" applyFill="1" applyBorder="1"/>
    <xf numFmtId="44" fontId="35" fillId="6" borderId="1" xfId="2" applyFont="1" applyFill="1" applyBorder="1" applyAlignment="1"/>
    <xf numFmtId="0" fontId="0" fillId="6" borderId="10" xfId="0" applyFill="1" applyBorder="1"/>
    <xf numFmtId="0" fontId="5" fillId="6" borderId="10" xfId="0" applyFont="1" applyFill="1" applyBorder="1" applyAlignment="1">
      <alignment horizontal="center"/>
    </xf>
    <xf numFmtId="0" fontId="35" fillId="6" borderId="10" xfId="0" applyFont="1" applyFill="1" applyBorder="1"/>
    <xf numFmtId="14" fontId="5" fillId="6" borderId="10" xfId="0" applyNumberFormat="1" applyFont="1" applyFill="1" applyBorder="1" applyAlignment="1">
      <alignment horizontal="center"/>
    </xf>
    <xf numFmtId="44" fontId="5" fillId="6" borderId="10" xfId="2" applyFont="1" applyFill="1" applyBorder="1" applyAlignment="1"/>
    <xf numFmtId="0" fontId="0" fillId="6" borderId="12" xfId="0" applyFill="1" applyBorder="1" applyAlignment="1">
      <alignment horizontal="left"/>
    </xf>
    <xf numFmtId="14" fontId="9" fillId="6" borderId="1" xfId="0" applyNumberFormat="1" applyFont="1" applyFill="1" applyBorder="1"/>
    <xf numFmtId="0" fontId="5" fillId="6" borderId="0" xfId="0" applyFont="1" applyFill="1"/>
    <xf numFmtId="44" fontId="5" fillId="6" borderId="1" xfId="2" applyFont="1" applyFill="1" applyBorder="1" applyAlignment="1"/>
    <xf numFmtId="0" fontId="6" fillId="5" borderId="12" xfId="1" applyFont="1" applyFill="1" applyBorder="1" applyAlignment="1">
      <alignment horizontal="center" wrapText="1"/>
    </xf>
    <xf numFmtId="0" fontId="6" fillId="6" borderId="12" xfId="1" applyFont="1" applyFill="1" applyBorder="1" applyAlignment="1">
      <alignment horizontal="center" wrapText="1"/>
    </xf>
    <xf numFmtId="0" fontId="30" fillId="6" borderId="12" xfId="0" applyFont="1" applyFill="1" applyBorder="1"/>
    <xf numFmtId="0" fontId="18" fillId="0" borderId="12" xfId="1" applyFont="1" applyFill="1" applyBorder="1" applyAlignment="1">
      <alignment horizontal="left" wrapText="1"/>
    </xf>
    <xf numFmtId="14" fontId="0" fillId="6" borderId="12" xfId="0" applyNumberFormat="1" applyFill="1" applyBorder="1" applyAlignment="1">
      <alignment horizontal="center"/>
    </xf>
    <xf numFmtId="0" fontId="15" fillId="6" borderId="12" xfId="0" applyFont="1" applyFill="1" applyBorder="1" applyAlignment="1">
      <alignment horizontal="left"/>
    </xf>
    <xf numFmtId="14" fontId="5" fillId="0" borderId="12" xfId="0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3" fillId="6" borderId="12" xfId="0" applyFont="1" applyFill="1" applyBorder="1"/>
    <xf numFmtId="0" fontId="5" fillId="6" borderId="12" xfId="2" applyNumberFormat="1" applyFont="1" applyFill="1" applyBorder="1" applyAlignment="1">
      <alignment horizontal="left"/>
    </xf>
    <xf numFmtId="14" fontId="0" fillId="3" borderId="12" xfId="2" applyNumberFormat="1" applyFont="1" applyFill="1" applyBorder="1" applyAlignment="1">
      <alignment horizontal="center"/>
    </xf>
    <xf numFmtId="0" fontId="0" fillId="0" borderId="11" xfId="0" applyBorder="1"/>
    <xf numFmtId="0" fontId="0" fillId="0" borderId="19" xfId="0" applyFont="1" applyFill="1" applyBorder="1"/>
    <xf numFmtId="0" fontId="0" fillId="6" borderId="11" xfId="0" applyFill="1" applyBorder="1"/>
    <xf numFmtId="0" fontId="15" fillId="6" borderId="12" xfId="0" applyFont="1" applyFill="1" applyBorder="1"/>
    <xf numFmtId="0" fontId="28" fillId="5" borderId="12" xfId="1" applyFont="1" applyFill="1" applyBorder="1" applyAlignment="1">
      <alignment horizontal="left" wrapText="1"/>
    </xf>
    <xf numFmtId="14" fontId="21" fillId="15" borderId="12" xfId="1" applyNumberFormat="1" applyFont="1" applyFill="1" applyBorder="1" applyAlignment="1">
      <alignment horizontal="left" wrapText="1"/>
    </xf>
    <xf numFmtId="0" fontId="21" fillId="0" borderId="0" xfId="0" applyFont="1" applyBorder="1" applyAlignment="1">
      <alignment horizontal="left"/>
    </xf>
    <xf numFmtId="0" fontId="21" fillId="6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14" fontId="21" fillId="6" borderId="0" xfId="1" applyNumberFormat="1" applyFont="1" applyFill="1" applyBorder="1" applyAlignment="1">
      <alignment horizontal="left" wrapText="1"/>
    </xf>
    <xf numFmtId="0" fontId="23" fillId="6" borderId="12" xfId="0" applyFont="1" applyFill="1" applyBorder="1" applyAlignment="1">
      <alignment horizontal="center" vertical="center"/>
    </xf>
    <xf numFmtId="0" fontId="23" fillId="3" borderId="12" xfId="0" applyFont="1" applyFill="1" applyBorder="1" applyAlignment="1">
      <alignment horizontal="center"/>
    </xf>
    <xf numFmtId="0" fontId="23" fillId="15" borderId="12" xfId="0" applyFont="1" applyFill="1" applyBorder="1" applyAlignment="1">
      <alignment horizontal="center" vertical="center"/>
    </xf>
    <xf numFmtId="0" fontId="23" fillId="15" borderId="12" xfId="0" applyFont="1" applyFill="1" applyBorder="1" applyAlignment="1">
      <alignment horizontal="center"/>
    </xf>
    <xf numFmtId="0" fontId="5" fillId="12" borderId="12" xfId="0" applyFont="1" applyFill="1" applyBorder="1"/>
    <xf numFmtId="0" fontId="0" fillId="12" borderId="12" xfId="0" applyFill="1" applyBorder="1"/>
    <xf numFmtId="0" fontId="5" fillId="0" borderId="0" xfId="0" applyFont="1" applyAlignment="1">
      <alignment horizontal="center"/>
    </xf>
    <xf numFmtId="0" fontId="23" fillId="7" borderId="12" xfId="0" applyFont="1" applyFill="1" applyBorder="1" applyAlignment="1">
      <alignment horizontal="center"/>
    </xf>
    <xf numFmtId="0" fontId="5" fillId="7" borderId="12" xfId="0" applyFont="1" applyFill="1" applyBorder="1" applyAlignment="1">
      <alignment horizontal="center"/>
    </xf>
    <xf numFmtId="0" fontId="5" fillId="6" borderId="14" xfId="0" applyFont="1" applyFill="1" applyBorder="1" applyAlignment="1">
      <alignment horizontal="center"/>
    </xf>
    <xf numFmtId="0" fontId="5" fillId="9" borderId="12" xfId="0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6" fillId="20" borderId="12" xfId="1" applyFont="1" applyFill="1" applyBorder="1" applyAlignment="1">
      <alignment horizontal="left" wrapText="1"/>
    </xf>
    <xf numFmtId="0" fontId="19" fillId="6" borderId="0" xfId="0" applyFont="1" applyFill="1"/>
    <xf numFmtId="0" fontId="0" fillId="6" borderId="12" xfId="0" applyFill="1" applyBorder="1" applyAlignment="1">
      <alignment horizontal="center"/>
    </xf>
    <xf numFmtId="0" fontId="5" fillId="6" borderId="14" xfId="0" applyFont="1" applyFill="1" applyBorder="1" applyAlignment="1">
      <alignment horizontal="left"/>
    </xf>
    <xf numFmtId="0" fontId="5" fillId="6" borderId="14" xfId="0" applyFont="1" applyFill="1" applyBorder="1"/>
    <xf numFmtId="0" fontId="6" fillId="5" borderId="0" xfId="1" applyFont="1" applyFill="1" applyBorder="1" applyAlignment="1">
      <alignment horizontal="left" wrapText="1"/>
    </xf>
    <xf numFmtId="14" fontId="9" fillId="6" borderId="0" xfId="0" applyNumberFormat="1" applyFont="1" applyFill="1" applyBorder="1"/>
    <xf numFmtId="14" fontId="9" fillId="6" borderId="0" xfId="0" applyNumberFormat="1" applyFont="1" applyFill="1" applyBorder="1" applyAlignment="1">
      <alignment horizontal="center"/>
    </xf>
    <xf numFmtId="44" fontId="23" fillId="6" borderId="0" xfId="2" applyFont="1" applyFill="1" applyBorder="1" applyAlignment="1"/>
    <xf numFmtId="44" fontId="0" fillId="0" borderId="12" xfId="2" applyFont="1" applyFill="1" applyBorder="1"/>
    <xf numFmtId="0" fontId="5" fillId="6" borderId="0" xfId="0" applyFont="1" applyFill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19" fillId="0" borderId="0" xfId="0" applyFont="1" applyBorder="1" applyAlignment="1">
      <alignment horizontal="center"/>
    </xf>
    <xf numFmtId="0" fontId="19" fillId="0" borderId="0" xfId="0" applyFont="1" applyFill="1" applyBorder="1"/>
    <xf numFmtId="0" fontId="19" fillId="13" borderId="0" xfId="0" applyFont="1" applyFill="1"/>
    <xf numFmtId="0" fontId="23" fillId="6" borderId="12" xfId="14" applyFont="1" applyFill="1" applyBorder="1"/>
    <xf numFmtId="0" fontId="0" fillId="6" borderId="0" xfId="0" applyFill="1" applyAlignment="1">
      <alignment horizontal="center"/>
    </xf>
    <xf numFmtId="0" fontId="13" fillId="0" borderId="1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4" fontId="25" fillId="22" borderId="0" xfId="0" applyNumberFormat="1" applyFont="1" applyFill="1" applyAlignment="1">
      <alignment horizontal="center" vertical="center" wrapText="1"/>
    </xf>
    <xf numFmtId="0" fontId="5" fillId="6" borderId="12" xfId="0" applyFont="1" applyFill="1" applyBorder="1" applyAlignment="1"/>
    <xf numFmtId="44" fontId="5" fillId="6" borderId="12" xfId="2" applyFont="1" applyFill="1" applyBorder="1" applyAlignment="1"/>
    <xf numFmtId="0" fontId="5" fillId="2" borderId="12" xfId="0" applyFont="1" applyFill="1" applyBorder="1"/>
    <xf numFmtId="0" fontId="0" fillId="15" borderId="12" xfId="0" applyFont="1" applyFill="1" applyBorder="1"/>
    <xf numFmtId="14" fontId="25" fillId="23" borderId="12" xfId="0" applyNumberFormat="1" applyFont="1" applyFill="1" applyBorder="1" applyAlignment="1">
      <alignment horizontal="center" vertical="center" wrapText="1"/>
    </xf>
    <xf numFmtId="0" fontId="0" fillId="6" borderId="12" xfId="0" applyFont="1" applyFill="1" applyBorder="1"/>
    <xf numFmtId="14" fontId="25" fillId="6" borderId="12" xfId="0" applyNumberFormat="1" applyFont="1" applyFill="1" applyBorder="1" applyAlignment="1">
      <alignment horizontal="center" vertical="center" wrapText="1"/>
    </xf>
    <xf numFmtId="0" fontId="32" fillId="0" borderId="0" xfId="0" applyFont="1"/>
    <xf numFmtId="14" fontId="0" fillId="22" borderId="12" xfId="0" applyNumberFormat="1" applyFill="1" applyBorder="1" applyAlignment="1">
      <alignment horizontal="center"/>
    </xf>
    <xf numFmtId="0" fontId="20" fillId="0" borderId="0" xfId="0" applyFont="1" applyBorder="1" applyAlignment="1">
      <alignment horizontal="left"/>
    </xf>
    <xf numFmtId="0" fontId="20" fillId="0" borderId="0" xfId="0" applyFont="1" applyBorder="1" applyAlignment="1">
      <alignment horizontal="center"/>
    </xf>
    <xf numFmtId="0" fontId="20" fillId="0" borderId="0" xfId="0" applyFont="1" applyBorder="1"/>
    <xf numFmtId="0" fontId="20" fillId="0" borderId="0" xfId="0" applyFont="1" applyFill="1" applyBorder="1"/>
    <xf numFmtId="0" fontId="20" fillId="0" borderId="12" xfId="0" applyFont="1" applyBorder="1" applyAlignment="1">
      <alignment horizontal="left"/>
    </xf>
    <xf numFmtId="0" fontId="20" fillId="0" borderId="1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0" borderId="1" xfId="1" applyFont="1" applyFill="1" applyBorder="1" applyAlignment="1">
      <alignment horizontal="center" wrapText="1"/>
    </xf>
    <xf numFmtId="14" fontId="0" fillId="0" borderId="12" xfId="0" applyNumberFormat="1" applyFill="1" applyBorder="1" applyAlignment="1">
      <alignment horizontal="center"/>
    </xf>
    <xf numFmtId="14" fontId="25" fillId="22" borderId="12" xfId="0" applyNumberFormat="1" applyFont="1" applyFill="1" applyBorder="1" applyAlignment="1">
      <alignment horizontal="center" vertical="center" wrapText="1"/>
    </xf>
    <xf numFmtId="14" fontId="5" fillId="0" borderId="12" xfId="0" applyNumberFormat="1" applyFont="1" applyFill="1" applyBorder="1" applyAlignment="1">
      <alignment horizontal="center"/>
    </xf>
    <xf numFmtId="14" fontId="25" fillId="22" borderId="10" xfId="0" applyNumberFormat="1" applyFont="1" applyFill="1" applyBorder="1" applyAlignment="1">
      <alignment horizontal="center" vertical="center" wrapText="1"/>
    </xf>
    <xf numFmtId="14" fontId="30" fillId="22" borderId="12" xfId="0" applyNumberFormat="1" applyFont="1" applyFill="1" applyBorder="1" applyAlignment="1">
      <alignment horizontal="center" vertical="center" wrapText="1"/>
    </xf>
    <xf numFmtId="14" fontId="30" fillId="6" borderId="12" xfId="0" applyNumberFormat="1" applyFont="1" applyFill="1" applyBorder="1" applyAlignment="1">
      <alignment horizontal="center" vertical="center" wrapText="1"/>
    </xf>
    <xf numFmtId="0" fontId="19" fillId="0" borderId="12" xfId="0" applyFont="1" applyFill="1" applyBorder="1"/>
    <xf numFmtId="164" fontId="21" fillId="6" borderId="12" xfId="0" applyNumberFormat="1" applyFont="1" applyFill="1" applyBorder="1" applyAlignment="1">
      <alignment horizontal="center"/>
    </xf>
    <xf numFmtId="0" fontId="25" fillId="6" borderId="0" xfId="0" applyFont="1" applyFill="1" applyBorder="1" applyAlignment="1">
      <alignment vertical="center" wrapText="1"/>
    </xf>
    <xf numFmtId="0" fontId="0" fillId="0" borderId="12" xfId="0" applyFill="1" applyBorder="1"/>
    <xf numFmtId="0" fontId="25" fillId="0" borderId="12" xfId="0" applyFont="1" applyBorder="1" applyAlignment="1">
      <alignment horizontal="center" vertical="center" wrapText="1"/>
    </xf>
    <xf numFmtId="0" fontId="45" fillId="0" borderId="12" xfId="0" applyFont="1" applyBorder="1" applyAlignment="1">
      <alignment horizontal="left"/>
    </xf>
    <xf numFmtId="0" fontId="28" fillId="0" borderId="12" xfId="1" applyFont="1" applyFill="1" applyBorder="1" applyAlignment="1">
      <alignment horizontal="left" wrapText="1"/>
    </xf>
    <xf numFmtId="0" fontId="23" fillId="6" borderId="12" xfId="0" applyFont="1" applyFill="1" applyBorder="1" applyAlignment="1"/>
    <xf numFmtId="44" fontId="19" fillId="0" borderId="13" xfId="2" applyFont="1" applyFill="1" applyBorder="1" applyAlignment="1">
      <alignment horizontal="left"/>
    </xf>
    <xf numFmtId="0" fontId="23" fillId="0" borderId="0" xfId="0" applyFont="1" applyAlignment="1">
      <alignment horizontal="left"/>
    </xf>
    <xf numFmtId="44" fontId="0" fillId="0" borderId="0" xfId="2" applyFont="1" applyFill="1" applyAlignment="1">
      <alignment horizontal="left"/>
    </xf>
    <xf numFmtId="44" fontId="0" fillId="6" borderId="0" xfId="2" applyFont="1" applyFill="1" applyAlignment="1">
      <alignment horizontal="left"/>
    </xf>
    <xf numFmtId="44" fontId="23" fillId="0" borderId="24" xfId="2" applyFont="1" applyFill="1" applyBorder="1" applyAlignment="1">
      <alignment horizontal="left"/>
    </xf>
    <xf numFmtId="0" fontId="19" fillId="0" borderId="13" xfId="0" applyFont="1" applyBorder="1" applyAlignment="1"/>
    <xf numFmtId="0" fontId="23" fillId="6" borderId="1" xfId="0" applyFont="1" applyFill="1" applyBorder="1" applyAlignment="1"/>
    <xf numFmtId="0" fontId="23" fillId="0" borderId="12" xfId="0" applyFont="1" applyBorder="1" applyAlignment="1"/>
    <xf numFmtId="0" fontId="29" fillId="6" borderId="12" xfId="0" applyFont="1" applyFill="1" applyBorder="1" applyAlignment="1"/>
    <xf numFmtId="0" fontId="23" fillId="6" borderId="3" xfId="0" applyFont="1" applyFill="1" applyBorder="1" applyAlignment="1"/>
    <xf numFmtId="0" fontId="32" fillId="16" borderId="0" xfId="0" applyFont="1" applyFill="1" applyAlignment="1"/>
    <xf numFmtId="0" fontId="23" fillId="16" borderId="12" xfId="10" applyFont="1" applyFill="1" applyBorder="1" applyAlignment="1"/>
    <xf numFmtId="0" fontId="23" fillId="6" borderId="17" xfId="0" applyFont="1" applyFill="1" applyBorder="1" applyAlignment="1"/>
    <xf numFmtId="44" fontId="23" fillId="6" borderId="12" xfId="2" applyFont="1" applyFill="1" applyBorder="1" applyAlignment="1">
      <alignment horizontal="left"/>
    </xf>
    <xf numFmtId="8" fontId="23" fillId="6" borderId="12" xfId="2" applyNumberFormat="1" applyFont="1" applyFill="1" applyBorder="1" applyAlignment="1">
      <alignment horizontal="left"/>
    </xf>
    <xf numFmtId="44" fontId="23" fillId="0" borderId="12" xfId="2" applyFont="1" applyFill="1" applyBorder="1" applyAlignment="1">
      <alignment horizontal="left"/>
    </xf>
    <xf numFmtId="0" fontId="23" fillId="0" borderId="12" xfId="0" applyFont="1" applyBorder="1" applyAlignment="1">
      <alignment horizontal="left"/>
    </xf>
    <xf numFmtId="0" fontId="29" fillId="6" borderId="12" xfId="0" applyFont="1" applyFill="1" applyBorder="1" applyAlignment="1">
      <alignment vertical="center" wrapText="1"/>
    </xf>
    <xf numFmtId="0" fontId="29" fillId="0" borderId="12" xfId="0" applyFont="1" applyBorder="1" applyAlignment="1">
      <alignment vertical="center" wrapText="1"/>
    </xf>
    <xf numFmtId="44" fontId="29" fillId="0" borderId="12" xfId="2" applyFont="1" applyFill="1" applyBorder="1" applyAlignment="1">
      <alignment horizontal="left"/>
    </xf>
    <xf numFmtId="0" fontId="43" fillId="0" borderId="12" xfId="0" applyFont="1" applyBorder="1"/>
    <xf numFmtId="14" fontId="23" fillId="6" borderId="12" xfId="0" applyNumberFormat="1" applyFont="1" applyFill="1" applyBorder="1" applyAlignment="1">
      <alignment horizontal="left"/>
    </xf>
    <xf numFmtId="0" fontId="23" fillId="6" borderId="0" xfId="0" applyFont="1" applyFill="1" applyBorder="1" applyAlignment="1"/>
    <xf numFmtId="0" fontId="36" fillId="3" borderId="17" xfId="0" applyFont="1" applyFill="1" applyBorder="1"/>
    <xf numFmtId="0" fontId="23" fillId="2" borderId="12" xfId="0" applyFont="1" applyFill="1" applyBorder="1" applyAlignment="1">
      <alignment horizontal="center"/>
    </xf>
    <xf numFmtId="165" fontId="5" fillId="0" borderId="12" xfId="2" applyNumberFormat="1" applyFont="1" applyFill="1" applyBorder="1" applyAlignment="1">
      <alignment horizontal="left"/>
    </xf>
    <xf numFmtId="165" fontId="0" fillId="0" borderId="0" xfId="2" applyNumberFormat="1" applyFont="1" applyFill="1" applyAlignment="1">
      <alignment horizontal="left"/>
    </xf>
    <xf numFmtId="165" fontId="5" fillId="6" borderId="12" xfId="2" applyNumberFormat="1" applyFont="1" applyFill="1" applyBorder="1" applyAlignment="1">
      <alignment horizontal="left"/>
    </xf>
    <xf numFmtId="0" fontId="21" fillId="0" borderId="14" xfId="0" applyFont="1" applyBorder="1" applyAlignment="1">
      <alignment horizontal="left"/>
    </xf>
    <xf numFmtId="0" fontId="21" fillId="0" borderId="14" xfId="1" applyFont="1" applyFill="1" applyBorder="1" applyAlignment="1">
      <alignment horizontal="left" wrapText="1"/>
    </xf>
    <xf numFmtId="49" fontId="21" fillId="0" borderId="12" xfId="0" applyNumberFormat="1" applyFont="1" applyBorder="1" applyAlignment="1">
      <alignment horizontal="left"/>
    </xf>
    <xf numFmtId="0" fontId="41" fillId="0" borderId="12" xfId="0" applyFont="1" applyBorder="1"/>
    <xf numFmtId="0" fontId="21" fillId="0" borderId="12" xfId="0" applyFont="1" applyFill="1" applyBorder="1" applyAlignment="1">
      <alignment horizontal="center"/>
    </xf>
    <xf numFmtId="0" fontId="21" fillId="0" borderId="12" xfId="0" applyFont="1" applyBorder="1"/>
    <xf numFmtId="0" fontId="21" fillId="6" borderId="12" xfId="0" applyFont="1" applyFill="1" applyBorder="1" applyAlignment="1">
      <alignment horizontal="left"/>
    </xf>
    <xf numFmtId="0" fontId="21" fillId="19" borderId="12" xfId="0" applyFont="1" applyFill="1" applyBorder="1" applyAlignment="1">
      <alignment horizontal="left"/>
    </xf>
    <xf numFmtId="0" fontId="21" fillId="19" borderId="12" xfId="0" applyFont="1" applyFill="1" applyBorder="1" applyAlignment="1">
      <alignment wrapText="1"/>
    </xf>
    <xf numFmtId="14" fontId="21" fillId="0" borderId="12" xfId="0" applyNumberFormat="1" applyFont="1" applyFill="1" applyBorder="1" applyAlignment="1">
      <alignment horizontal="center"/>
    </xf>
    <xf numFmtId="164" fontId="21" fillId="0" borderId="12" xfId="0" applyNumberFormat="1" applyFont="1" applyFill="1" applyBorder="1" applyAlignment="1">
      <alignment horizontal="center"/>
    </xf>
    <xf numFmtId="49" fontId="21" fillId="6" borderId="12" xfId="0" applyNumberFormat="1" applyFont="1" applyFill="1" applyBorder="1" applyAlignment="1">
      <alignment horizontal="left"/>
    </xf>
    <xf numFmtId="0" fontId="19" fillId="0" borderId="0" xfId="0" applyFont="1" applyAlignment="1"/>
    <xf numFmtId="0" fontId="47" fillId="0" borderId="12" xfId="0" applyFont="1" applyBorder="1" applyAlignment="1">
      <alignment horizontal="center"/>
    </xf>
    <xf numFmtId="14" fontId="48" fillId="6" borderId="12" xfId="0" applyNumberFormat="1" applyFont="1" applyFill="1" applyBorder="1" applyAlignment="1">
      <alignment horizontal="center"/>
    </xf>
    <xf numFmtId="0" fontId="48" fillId="6" borderId="12" xfId="0" applyFont="1" applyFill="1" applyBorder="1" applyAlignment="1">
      <alignment horizontal="center"/>
    </xf>
    <xf numFmtId="0" fontId="48" fillId="0" borderId="12" xfId="0" applyFont="1" applyBorder="1" applyAlignment="1">
      <alignment horizontal="center"/>
    </xf>
    <xf numFmtId="14" fontId="48" fillId="6" borderId="12" xfId="9" applyNumberFormat="1" applyFont="1" applyFill="1" applyBorder="1" applyAlignment="1">
      <alignment horizontal="center"/>
    </xf>
    <xf numFmtId="0" fontId="49" fillId="0" borderId="0" xfId="0" applyFont="1" applyAlignment="1">
      <alignment horizontal="center"/>
    </xf>
    <xf numFmtId="164" fontId="23" fillId="4" borderId="12" xfId="0" applyNumberFormat="1" applyFont="1" applyFill="1" applyBorder="1" applyAlignment="1">
      <alignment horizontal="center"/>
    </xf>
    <xf numFmtId="0" fontId="5" fillId="15" borderId="12" xfId="0" applyFont="1" applyFill="1" applyBorder="1" applyAlignment="1">
      <alignment horizontal="left"/>
    </xf>
    <xf numFmtId="14" fontId="5" fillId="4" borderId="12" xfId="0" applyNumberFormat="1" applyFont="1" applyFill="1" applyBorder="1" applyAlignment="1">
      <alignment horizontal="center"/>
    </xf>
    <xf numFmtId="14" fontId="0" fillId="4" borderId="12" xfId="0" applyNumberFormat="1" applyFill="1" applyBorder="1" applyAlignment="1">
      <alignment horizontal="center"/>
    </xf>
    <xf numFmtId="0" fontId="51" fillId="0" borderId="0" xfId="0" applyFont="1"/>
    <xf numFmtId="0" fontId="51" fillId="6" borderId="12" xfId="0" applyFont="1" applyFill="1" applyBorder="1"/>
    <xf numFmtId="0" fontId="51" fillId="5" borderId="12" xfId="1" applyFont="1" applyFill="1" applyBorder="1" applyAlignment="1">
      <alignment horizontal="left" wrapText="1"/>
    </xf>
    <xf numFmtId="0" fontId="51" fillId="0" borderId="12" xfId="0" applyFont="1" applyBorder="1"/>
    <xf numFmtId="0" fontId="51" fillId="6" borderId="12" xfId="0" applyFont="1" applyFill="1" applyBorder="1" applyAlignment="1"/>
    <xf numFmtId="0" fontId="19" fillId="0" borderId="1" xfId="0" applyFont="1" applyBorder="1" applyAlignment="1">
      <alignment horizontal="center"/>
    </xf>
    <xf numFmtId="0" fontId="52" fillId="0" borderId="1" xfId="0" applyFont="1" applyFill="1" applyBorder="1"/>
    <xf numFmtId="0" fontId="50" fillId="0" borderId="0" xfId="0" applyFont="1"/>
    <xf numFmtId="0" fontId="20" fillId="0" borderId="0" xfId="0" applyFont="1" applyAlignment="1">
      <alignment horizontal="center"/>
    </xf>
    <xf numFmtId="0" fontId="53" fillId="0" borderId="0" xfId="0" applyFont="1"/>
    <xf numFmtId="0" fontId="13" fillId="13" borderId="0" xfId="0" applyFont="1" applyFill="1" applyAlignment="1">
      <alignment horizontal="left"/>
    </xf>
    <xf numFmtId="0" fontId="55" fillId="6" borderId="0" xfId="0" applyFont="1" applyFill="1"/>
    <xf numFmtId="0" fontId="13" fillId="13" borderId="12" xfId="0" applyFont="1" applyFill="1" applyBorder="1"/>
    <xf numFmtId="0" fontId="57" fillId="6" borderId="12" xfId="0" applyFont="1" applyFill="1" applyBorder="1" applyAlignment="1"/>
    <xf numFmtId="14" fontId="57" fillId="6" borderId="12" xfId="0" applyNumberFormat="1" applyFont="1" applyFill="1" applyBorder="1" applyAlignment="1"/>
    <xf numFmtId="0" fontId="57" fillId="6" borderId="12" xfId="9" applyFont="1" applyFill="1" applyBorder="1" applyAlignment="1"/>
    <xf numFmtId="0" fontId="53" fillId="0" borderId="0" xfId="0" applyFont="1" applyBorder="1" applyAlignment="1">
      <alignment horizontal="center"/>
    </xf>
    <xf numFmtId="0" fontId="53" fillId="0" borderId="12" xfId="0" applyFont="1" applyBorder="1" applyAlignment="1">
      <alignment horizontal="center"/>
    </xf>
    <xf numFmtId="0" fontId="6" fillId="5" borderId="12" xfId="1" applyFont="1" applyFill="1" applyBorder="1" applyAlignment="1">
      <alignment horizontal="center" vertical="center" wrapText="1"/>
    </xf>
    <xf numFmtId="14" fontId="24" fillId="0" borderId="12" xfId="0" applyNumberFormat="1" applyFont="1" applyBorder="1" applyAlignment="1">
      <alignment horizontal="center"/>
    </xf>
    <xf numFmtId="0" fontId="13" fillId="0" borderId="12" xfId="0" applyFont="1" applyBorder="1"/>
    <xf numFmtId="0" fontId="36" fillId="6" borderId="0" xfId="0" applyFont="1" applyFill="1"/>
    <xf numFmtId="164" fontId="23" fillId="6" borderId="0" xfId="0" applyNumberFormat="1" applyFont="1" applyFill="1" applyBorder="1" applyAlignment="1">
      <alignment horizontal="center"/>
    </xf>
    <xf numFmtId="14" fontId="30" fillId="6" borderId="0" xfId="0" applyNumberFormat="1" applyFont="1" applyFill="1" applyBorder="1" applyAlignment="1">
      <alignment horizontal="center" vertical="center" wrapText="1"/>
    </xf>
    <xf numFmtId="0" fontId="59" fillId="6" borderId="12" xfId="0" applyFont="1" applyFill="1" applyBorder="1" applyAlignment="1"/>
    <xf numFmtId="0" fontId="21" fillId="19" borderId="12" xfId="0" applyFont="1" applyFill="1" applyBorder="1" applyAlignment="1">
      <alignment horizontal="left" vertical="center" wrapText="1"/>
    </xf>
    <xf numFmtId="0" fontId="60" fillId="6" borderId="12" xfId="0" applyFont="1" applyFill="1" applyBorder="1" applyAlignment="1">
      <alignment horizontal="left" vertical="center" wrapText="1"/>
    </xf>
    <xf numFmtId="0" fontId="0" fillId="6" borderId="18" xfId="0" applyFill="1" applyBorder="1"/>
    <xf numFmtId="14" fontId="0" fillId="6" borderId="18" xfId="0" applyNumberFormat="1" applyFill="1" applyBorder="1" applyAlignment="1">
      <alignment horizontal="center"/>
    </xf>
    <xf numFmtId="44" fontId="0" fillId="6" borderId="18" xfId="2" applyFont="1" applyFill="1" applyBorder="1"/>
    <xf numFmtId="0" fontId="21" fillId="6" borderId="12" xfId="14" applyFont="1" applyFill="1" applyBorder="1"/>
    <xf numFmtId="0" fontId="21" fillId="6" borderId="12" xfId="0" applyFont="1" applyFill="1" applyBorder="1" applyAlignment="1">
      <alignment horizontal="center"/>
    </xf>
    <xf numFmtId="0" fontId="21" fillId="6" borderId="0" xfId="0" applyFont="1" applyFill="1"/>
    <xf numFmtId="0" fontId="21" fillId="6" borderId="12" xfId="0" applyFont="1" applyFill="1" applyBorder="1" applyAlignment="1"/>
    <xf numFmtId="14" fontId="21" fillId="6" borderId="12" xfId="0" applyNumberFormat="1" applyFont="1" applyFill="1" applyBorder="1" applyAlignment="1">
      <alignment horizontal="center"/>
    </xf>
    <xf numFmtId="165" fontId="0" fillId="0" borderId="12" xfId="2" applyNumberFormat="1" applyFont="1" applyFill="1" applyBorder="1" applyAlignment="1">
      <alignment horizontal="left"/>
    </xf>
    <xf numFmtId="0" fontId="13" fillId="0" borderId="12" xfId="0" applyFont="1" applyBorder="1" applyAlignment="1">
      <alignment horizontal="left"/>
    </xf>
    <xf numFmtId="0" fontId="51" fillId="0" borderId="12" xfId="0" applyFont="1" applyFill="1" applyBorder="1"/>
    <xf numFmtId="0" fontId="25" fillId="0" borderId="12" xfId="0" applyFont="1" applyBorder="1" applyAlignment="1">
      <alignment vertical="center" wrapText="1"/>
    </xf>
    <xf numFmtId="0" fontId="51" fillId="6" borderId="12" xfId="0" applyFont="1" applyFill="1" applyBorder="1" applyAlignment="1">
      <alignment horizontal="left"/>
    </xf>
    <xf numFmtId="0" fontId="5" fillId="15" borderId="12" xfId="0" applyFont="1" applyFill="1" applyBorder="1"/>
    <xf numFmtId="0" fontId="5" fillId="6" borderId="0" xfId="0" applyFont="1" applyFill="1" applyAlignment="1">
      <alignment horizontal="center"/>
    </xf>
    <xf numFmtId="14" fontId="41" fillId="6" borderId="10" xfId="0" applyNumberFormat="1" applyFont="1" applyFill="1" applyBorder="1" applyAlignment="1">
      <alignment horizontal="center" vertical="center" wrapText="1"/>
    </xf>
    <xf numFmtId="44" fontId="23" fillId="6" borderId="24" xfId="2" applyFont="1" applyFill="1" applyBorder="1" applyAlignment="1">
      <alignment horizontal="left"/>
    </xf>
    <xf numFmtId="14" fontId="29" fillId="6" borderId="0" xfId="0" applyNumberFormat="1" applyFont="1" applyFill="1" applyBorder="1" applyAlignment="1">
      <alignment horizontal="center"/>
    </xf>
    <xf numFmtId="14" fontId="24" fillId="6" borderId="12" xfId="0" applyNumberFormat="1" applyFont="1" applyFill="1" applyBorder="1" applyAlignment="1">
      <alignment horizontal="center"/>
    </xf>
    <xf numFmtId="0" fontId="21" fillId="6" borderId="23" xfId="0" applyFont="1" applyFill="1" applyBorder="1" applyAlignment="1">
      <alignment horizontal="left"/>
    </xf>
    <xf numFmtId="0" fontId="21" fillId="0" borderId="12" xfId="0" applyFont="1" applyBorder="1" applyAlignment="1">
      <alignment horizontal="center"/>
    </xf>
    <xf numFmtId="164" fontId="21" fillId="6" borderId="0" xfId="0" applyNumberFormat="1" applyFont="1" applyFill="1" applyBorder="1" applyAlignment="1">
      <alignment horizontal="center"/>
    </xf>
    <xf numFmtId="14" fontId="41" fillId="6" borderId="0" xfId="0" applyNumberFormat="1" applyFont="1" applyFill="1" applyBorder="1" applyAlignment="1">
      <alignment horizontal="center" vertical="center" wrapText="1"/>
    </xf>
    <xf numFmtId="0" fontId="21" fillId="6" borderId="12" xfId="14" applyFont="1" applyFill="1" applyBorder="1" applyAlignment="1">
      <alignment horizontal="center"/>
    </xf>
    <xf numFmtId="0" fontId="35" fillId="6" borderId="12" xfId="0" applyFont="1" applyFill="1" applyBorder="1" applyAlignment="1">
      <alignment horizontal="left"/>
    </xf>
    <xf numFmtId="0" fontId="19" fillId="0" borderId="3" xfId="0" applyFont="1" applyFill="1" applyBorder="1"/>
    <xf numFmtId="0" fontId="5" fillId="0" borderId="23" xfId="0" applyFont="1" applyFill="1" applyBorder="1"/>
    <xf numFmtId="0" fontId="5" fillId="0" borderId="12" xfId="0" applyFont="1" applyFill="1" applyBorder="1" applyAlignment="1"/>
    <xf numFmtId="14" fontId="21" fillId="4" borderId="12" xfId="0" applyNumberFormat="1" applyFont="1" applyFill="1" applyBorder="1" applyAlignment="1">
      <alignment horizontal="center"/>
    </xf>
    <xf numFmtId="0" fontId="61" fillId="6" borderId="12" xfId="14" applyFont="1" applyFill="1" applyBorder="1" applyAlignment="1"/>
    <xf numFmtId="0" fontId="61" fillId="6" borderId="12" xfId="0" applyFont="1" applyFill="1" applyBorder="1" applyAlignment="1"/>
    <xf numFmtId="0" fontId="21" fillId="0" borderId="12" xfId="0" applyFont="1" applyBorder="1" applyAlignment="1"/>
    <xf numFmtId="0" fontId="61" fillId="0" borderId="12" xfId="14" applyFont="1" applyFill="1" applyBorder="1" applyAlignment="1"/>
    <xf numFmtId="0" fontId="23" fillId="6" borderId="1" xfId="0" applyFont="1" applyFill="1" applyBorder="1" applyAlignment="1">
      <alignment horizontal="left"/>
    </xf>
    <xf numFmtId="14" fontId="25" fillId="6" borderId="0" xfId="0" applyNumberFormat="1" applyFont="1" applyFill="1" applyAlignment="1">
      <alignment horizontal="center" vertical="center" wrapText="1"/>
    </xf>
    <xf numFmtId="0" fontId="15" fillId="0" borderId="12" xfId="0" applyFont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14" fontId="30" fillId="6" borderId="10" xfId="0" applyNumberFormat="1" applyFont="1" applyFill="1" applyBorder="1" applyAlignment="1">
      <alignment horizontal="center" vertical="center" wrapText="1"/>
    </xf>
    <xf numFmtId="0" fontId="63" fillId="6" borderId="12" xfId="0" applyFont="1" applyFill="1" applyBorder="1" applyAlignment="1"/>
    <xf numFmtId="0" fontId="23" fillId="0" borderId="12" xfId="14" applyFont="1" applyFill="1" applyBorder="1" applyAlignment="1">
      <alignment horizontal="left"/>
    </xf>
    <xf numFmtId="0" fontId="23" fillId="6" borderId="12" xfId="1" applyFont="1" applyFill="1" applyBorder="1" applyAlignment="1">
      <alignment horizontal="left" wrapText="1"/>
    </xf>
    <xf numFmtId="0" fontId="23" fillId="6" borderId="12" xfId="14" applyFont="1" applyFill="1" applyBorder="1" applyAlignment="1">
      <alignment horizontal="left"/>
    </xf>
    <xf numFmtId="0" fontId="23" fillId="6" borderId="25" xfId="0" applyFont="1" applyFill="1" applyBorder="1" applyAlignment="1">
      <alignment horizontal="left" wrapText="1"/>
    </xf>
    <xf numFmtId="0" fontId="30" fillId="0" borderId="12" xfId="0" applyFont="1" applyBorder="1" applyAlignment="1">
      <alignment horizontal="left" vertical="center" wrapText="1"/>
    </xf>
    <xf numFmtId="0" fontId="23" fillId="6" borderId="3" xfId="0" applyFont="1" applyFill="1" applyBorder="1" applyAlignment="1">
      <alignment horizontal="left"/>
    </xf>
    <xf numFmtId="0" fontId="23" fillId="6" borderId="3" xfId="0" applyFont="1" applyFill="1" applyBorder="1"/>
    <xf numFmtId="0" fontId="32" fillId="0" borderId="12" xfId="0" applyFont="1" applyBorder="1"/>
    <xf numFmtId="0" fontId="19" fillId="6" borderId="12" xfId="0" applyFont="1" applyFill="1" applyBorder="1"/>
    <xf numFmtId="0" fontId="64" fillId="0" borderId="12" xfId="0" applyFont="1" applyBorder="1"/>
    <xf numFmtId="0" fontId="19" fillId="6" borderId="12" xfId="14" applyFont="1" applyFill="1" applyBorder="1"/>
    <xf numFmtId="0" fontId="63" fillId="6" borderId="12" xfId="0" applyFont="1" applyFill="1" applyBorder="1" applyAlignment="1">
      <alignment horizontal="left"/>
    </xf>
    <xf numFmtId="0" fontId="5" fillId="15" borderId="12" xfId="0" applyFont="1" applyFill="1" applyBorder="1" applyAlignment="1">
      <alignment horizontal="center" vertical="center"/>
    </xf>
    <xf numFmtId="0" fontId="18" fillId="6" borderId="12" xfId="1" applyFont="1" applyFill="1" applyBorder="1" applyAlignment="1">
      <alignment horizontal="left" wrapText="1"/>
    </xf>
    <xf numFmtId="0" fontId="5" fillId="6" borderId="0" xfId="0" applyFont="1" applyFill="1" applyAlignment="1">
      <alignment horizontal="left"/>
    </xf>
    <xf numFmtId="0" fontId="6" fillId="5" borderId="14" xfId="1" applyFont="1" applyFill="1" applyBorder="1" applyAlignment="1">
      <alignment horizontal="left" wrapText="1"/>
    </xf>
    <xf numFmtId="0" fontId="5" fillId="15" borderId="1" xfId="0" applyFont="1" applyFill="1" applyBorder="1" applyAlignment="1"/>
    <xf numFmtId="0" fontId="5" fillId="15" borderId="1" xfId="0" applyFont="1" applyFill="1" applyBorder="1"/>
    <xf numFmtId="0" fontId="5" fillId="15" borderId="1" xfId="0" applyFont="1" applyFill="1" applyBorder="1" applyAlignment="1">
      <alignment horizontal="center"/>
    </xf>
    <xf numFmtId="44" fontId="5" fillId="15" borderId="11" xfId="2" applyFont="1" applyFill="1" applyBorder="1" applyAlignment="1">
      <alignment horizontal="left"/>
    </xf>
    <xf numFmtId="0" fontId="0" fillId="7" borderId="18" xfId="0" applyFill="1" applyBorder="1" applyAlignment="1">
      <alignment horizontal="center"/>
    </xf>
    <xf numFmtId="0" fontId="0" fillId="7" borderId="18" xfId="0" applyFill="1" applyBorder="1"/>
    <xf numFmtId="0" fontId="5" fillId="7" borderId="18" xfId="0" applyFont="1" applyFill="1" applyBorder="1"/>
    <xf numFmtId="14" fontId="0" fillId="7" borderId="18" xfId="0" applyNumberFormat="1" applyFill="1" applyBorder="1" applyAlignment="1">
      <alignment horizontal="center"/>
    </xf>
    <xf numFmtId="0" fontId="0" fillId="7" borderId="0" xfId="0" applyFill="1"/>
    <xf numFmtId="44" fontId="0" fillId="7" borderId="18" xfId="2" applyFont="1" applyFill="1" applyBorder="1"/>
    <xf numFmtId="14" fontId="25" fillId="7" borderId="0" xfId="0" applyNumberFormat="1" applyFont="1" applyFill="1" applyAlignment="1">
      <alignment horizontal="center" vertical="center" wrapText="1"/>
    </xf>
    <xf numFmtId="14" fontId="24" fillId="0" borderId="12" xfId="0" applyNumberFormat="1" applyFont="1" applyFill="1" applyBorder="1" applyAlignment="1">
      <alignment horizontal="center"/>
    </xf>
    <xf numFmtId="14" fontId="54" fillId="0" borderId="12" xfId="0" applyNumberFormat="1" applyFont="1" applyBorder="1" applyAlignment="1">
      <alignment horizontal="center"/>
    </xf>
    <xf numFmtId="14" fontId="21" fillId="0" borderId="12" xfId="0" applyNumberFormat="1" applyFont="1" applyBorder="1" applyAlignment="1">
      <alignment horizontal="center"/>
    </xf>
    <xf numFmtId="14" fontId="41" fillId="22" borderId="12" xfId="0" applyNumberFormat="1" applyFont="1" applyFill="1" applyBorder="1" applyAlignment="1">
      <alignment horizontal="center" vertical="center" wrapText="1"/>
    </xf>
    <xf numFmtId="0" fontId="21" fillId="7" borderId="12" xfId="0" applyFont="1" applyFill="1" applyBorder="1"/>
    <xf numFmtId="14" fontId="54" fillId="6" borderId="12" xfId="0" applyNumberFormat="1" applyFont="1" applyFill="1" applyBorder="1" applyAlignment="1">
      <alignment horizontal="center"/>
    </xf>
    <xf numFmtId="0" fontId="54" fillId="0" borderId="0" xfId="0" applyFont="1"/>
    <xf numFmtId="0" fontId="21" fillId="0" borderId="20" xfId="0" applyFont="1" applyBorder="1"/>
    <xf numFmtId="0" fontId="54" fillId="0" borderId="0" xfId="0" applyFont="1" applyBorder="1"/>
    <xf numFmtId="14" fontId="21" fillId="0" borderId="21" xfId="0" applyNumberFormat="1" applyFont="1" applyBorder="1"/>
    <xf numFmtId="0" fontId="21" fillId="0" borderId="21" xfId="0" applyFont="1" applyBorder="1"/>
    <xf numFmtId="0" fontId="20" fillId="21" borderId="20" xfId="0" applyFont="1" applyFill="1" applyBorder="1"/>
    <xf numFmtId="0" fontId="20" fillId="0" borderId="0" xfId="0" applyFont="1" applyFill="1" applyBorder="1" applyAlignment="1">
      <alignment horizontal="center"/>
    </xf>
    <xf numFmtId="14" fontId="21" fillId="22" borderId="12" xfId="0" applyNumberFormat="1" applyFont="1" applyFill="1" applyBorder="1" applyAlignment="1">
      <alignment horizontal="center"/>
    </xf>
    <xf numFmtId="0" fontId="21" fillId="0" borderId="22" xfId="0" applyFont="1" applyBorder="1"/>
    <xf numFmtId="0" fontId="65" fillId="0" borderId="12" xfId="0" applyFont="1" applyBorder="1"/>
    <xf numFmtId="0" fontId="34" fillId="0" borderId="0" xfId="0" applyFont="1"/>
    <xf numFmtId="0" fontId="5" fillId="6" borderId="18" xfId="0" applyFont="1" applyFill="1" applyBorder="1" applyAlignment="1">
      <alignment horizontal="center"/>
    </xf>
    <xf numFmtId="14" fontId="5" fillId="6" borderId="18" xfId="0" applyNumberFormat="1" applyFont="1" applyFill="1" applyBorder="1" applyAlignment="1">
      <alignment horizontal="center"/>
    </xf>
    <xf numFmtId="44" fontId="5" fillId="6" borderId="18" xfId="2" applyFont="1" applyFill="1" applyBorder="1"/>
    <xf numFmtId="14" fontId="5" fillId="22" borderId="18" xfId="2" applyNumberFormat="1" applyFont="1" applyFill="1" applyBorder="1" applyAlignment="1">
      <alignment horizontal="center"/>
    </xf>
    <xf numFmtId="0" fontId="5" fillId="6" borderId="1" xfId="0" applyFont="1" applyFill="1" applyBorder="1" applyAlignment="1">
      <alignment horizontal="left" vertical="center"/>
    </xf>
    <xf numFmtId="0" fontId="21" fillId="6" borderId="12" xfId="0" applyFont="1" applyFill="1" applyBorder="1" applyAlignment="1">
      <alignment horizontal="left" vertical="center" wrapText="1"/>
    </xf>
    <xf numFmtId="0" fontId="36" fillId="0" borderId="14" xfId="0" applyFont="1" applyBorder="1"/>
    <xf numFmtId="0" fontId="13" fillId="0" borderId="14" xfId="0" applyFont="1" applyBorder="1"/>
    <xf numFmtId="14" fontId="36" fillId="2" borderId="12" xfId="0" applyNumberFormat="1" applyFont="1" applyFill="1" applyBorder="1" applyAlignment="1">
      <alignment horizontal="left"/>
    </xf>
    <xf numFmtId="0" fontId="32" fillId="6" borderId="12" xfId="0" applyFont="1" applyFill="1" applyBorder="1" applyAlignment="1"/>
    <xf numFmtId="0" fontId="32" fillId="6" borderId="12" xfId="0" applyFont="1" applyFill="1" applyBorder="1"/>
    <xf numFmtId="0" fontId="23" fillId="6" borderId="11" xfId="0" applyFont="1" applyFill="1" applyBorder="1"/>
    <xf numFmtId="0" fontId="21" fillId="6" borderId="11" xfId="0" applyFont="1" applyFill="1" applyBorder="1" applyAlignment="1"/>
    <xf numFmtId="44" fontId="23" fillId="6" borderId="0" xfId="2" applyFont="1" applyFill="1" applyBorder="1" applyAlignment="1">
      <alignment horizontal="left"/>
    </xf>
    <xf numFmtId="0" fontId="22" fillId="6" borderId="0" xfId="1" applyFont="1" applyFill="1" applyBorder="1" applyAlignment="1">
      <alignment horizontal="center" wrapText="1"/>
    </xf>
    <xf numFmtId="0" fontId="21" fillId="6" borderId="0" xfId="0" applyFont="1" applyFill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35" fillId="6" borderId="0" xfId="0" applyFont="1" applyFill="1" applyBorder="1" applyAlignment="1">
      <alignment horizontal="left"/>
    </xf>
    <xf numFmtId="0" fontId="23" fillId="6" borderId="0" xfId="0" applyFont="1" applyFill="1" applyBorder="1" applyAlignment="1">
      <alignment horizontal="center" vertical="center"/>
    </xf>
    <xf numFmtId="14" fontId="23" fillId="6" borderId="0" xfId="0" applyNumberFormat="1" applyFont="1" applyFill="1" applyBorder="1" applyAlignment="1">
      <alignment horizontal="center"/>
    </xf>
    <xf numFmtId="0" fontId="36" fillId="2" borderId="12" xfId="0" applyFont="1" applyFill="1" applyBorder="1" applyAlignment="1">
      <alignment horizontal="left"/>
    </xf>
    <xf numFmtId="0" fontId="32" fillId="0" borderId="12" xfId="0" applyFont="1" applyBorder="1" applyAlignment="1"/>
    <xf numFmtId="0" fontId="13" fillId="6" borderId="12" xfId="0" applyFont="1" applyFill="1" applyBorder="1" applyAlignment="1">
      <alignment horizontal="left"/>
    </xf>
    <xf numFmtId="0" fontId="0" fillId="0" borderId="10" xfId="0" applyBorder="1"/>
    <xf numFmtId="0" fontId="50" fillId="0" borderId="12" xfId="0" applyFont="1" applyBorder="1"/>
    <xf numFmtId="0" fontId="56" fillId="0" borderId="12" xfId="0" applyFont="1" applyBorder="1"/>
    <xf numFmtId="0" fontId="13" fillId="0" borderId="12" xfId="0" applyFont="1" applyBorder="1" applyAlignment="1">
      <alignment horizontal="center"/>
    </xf>
    <xf numFmtId="165" fontId="13" fillId="0" borderId="12" xfId="2" applyNumberFormat="1" applyFont="1" applyFill="1" applyBorder="1" applyAlignment="1">
      <alignment horizontal="left"/>
    </xf>
    <xf numFmtId="0" fontId="13" fillId="0" borderId="12" xfId="0" applyFont="1" applyFill="1" applyBorder="1" applyAlignment="1">
      <alignment horizontal="center" wrapText="1"/>
    </xf>
    <xf numFmtId="0" fontId="51" fillId="0" borderId="12" xfId="0" applyFont="1" applyBorder="1" applyAlignment="1">
      <alignment vertical="center" wrapText="1"/>
    </xf>
    <xf numFmtId="165" fontId="0" fillId="6" borderId="12" xfId="0" applyNumberFormat="1" applyFill="1" applyBorder="1" applyAlignment="1">
      <alignment horizontal="left"/>
    </xf>
    <xf numFmtId="49" fontId="14" fillId="0" borderId="12" xfId="1" applyNumberFormat="1" applyFont="1" applyFill="1" applyBorder="1" applyAlignment="1">
      <alignment horizontal="left" wrapText="1"/>
    </xf>
    <xf numFmtId="0" fontId="13" fillId="13" borderId="12" xfId="0" applyFont="1" applyFill="1" applyBorder="1" applyAlignment="1">
      <alignment horizontal="left"/>
    </xf>
    <xf numFmtId="0" fontId="0" fillId="13" borderId="12" xfId="0" applyFill="1" applyBorder="1"/>
    <xf numFmtId="0" fontId="5" fillId="2" borderId="12" xfId="0" applyFont="1" applyFill="1" applyBorder="1" applyAlignment="1">
      <alignment horizontal="left"/>
    </xf>
    <xf numFmtId="0" fontId="0" fillId="2" borderId="12" xfId="0" applyFont="1" applyFill="1" applyBorder="1"/>
    <xf numFmtId="0" fontId="5" fillId="20" borderId="12" xfId="1" applyFont="1" applyFill="1" applyBorder="1" applyAlignment="1">
      <alignment horizontal="left" wrapText="1"/>
    </xf>
    <xf numFmtId="0" fontId="66" fillId="6" borderId="14" xfId="0" applyFont="1" applyFill="1" applyBorder="1" applyAlignment="1">
      <alignment horizontal="left"/>
    </xf>
    <xf numFmtId="14" fontId="66" fillId="6" borderId="14" xfId="0" applyNumberFormat="1" applyFont="1" applyFill="1" applyBorder="1" applyAlignment="1">
      <alignment horizontal="left"/>
    </xf>
    <xf numFmtId="0" fontId="21" fillId="0" borderId="14" xfId="0" applyFont="1" applyBorder="1"/>
    <xf numFmtId="0" fontId="57" fillId="6" borderId="12" xfId="0" applyFont="1" applyFill="1" applyBorder="1" applyAlignment="1">
      <alignment horizontal="left"/>
    </xf>
    <xf numFmtId="14" fontId="23" fillId="4" borderId="0" xfId="0" applyNumberFormat="1" applyFont="1" applyFill="1" applyAlignment="1">
      <alignment horizontal="center"/>
    </xf>
    <xf numFmtId="0" fontId="23" fillId="6" borderId="23" xfId="0" applyFont="1" applyFill="1" applyBorder="1"/>
    <xf numFmtId="0" fontId="32" fillId="6" borderId="12" xfId="0" applyFont="1" applyFill="1" applyBorder="1" applyAlignment="1">
      <alignment horizontal="left"/>
    </xf>
    <xf numFmtId="0" fontId="21" fillId="0" borderId="0" xfId="0" applyFont="1" applyAlignment="1">
      <alignment horizontal="center"/>
    </xf>
    <xf numFmtId="0" fontId="20" fillId="0" borderId="12" xfId="0" applyFont="1" applyFill="1" applyBorder="1" applyAlignment="1">
      <alignment horizontal="center"/>
    </xf>
    <xf numFmtId="0" fontId="21" fillId="0" borderId="12" xfId="0" applyFont="1" applyBorder="1" applyAlignment="1">
      <alignment horizontal="center" wrapText="1"/>
    </xf>
    <xf numFmtId="0" fontId="68" fillId="0" borderId="12" xfId="0" applyFont="1" applyBorder="1" applyAlignment="1">
      <alignment horizontal="center" wrapText="1"/>
    </xf>
    <xf numFmtId="0" fontId="69" fillId="19" borderId="12" xfId="0" applyFont="1" applyFill="1" applyBorder="1" applyAlignment="1">
      <alignment horizontal="center" wrapText="1"/>
    </xf>
    <xf numFmtId="0" fontId="68" fillId="19" borderId="12" xfId="0" applyFont="1" applyFill="1" applyBorder="1" applyAlignment="1">
      <alignment horizontal="center" wrapText="1"/>
    </xf>
    <xf numFmtId="0" fontId="60" fillId="0" borderId="12" xfId="0" applyFont="1" applyBorder="1" applyAlignment="1">
      <alignment wrapText="1"/>
    </xf>
    <xf numFmtId="0" fontId="23" fillId="6" borderId="0" xfId="0" applyFont="1" applyFill="1" applyBorder="1" applyAlignment="1">
      <alignment horizontal="left"/>
    </xf>
    <xf numFmtId="0" fontId="13" fillId="6" borderId="13" xfId="0" applyFont="1" applyFill="1" applyBorder="1" applyAlignment="1">
      <alignment horizontal="left"/>
    </xf>
    <xf numFmtId="0" fontId="19" fillId="0" borderId="12" xfId="0" applyFont="1" applyBorder="1" applyAlignment="1">
      <alignment horizontal="left"/>
    </xf>
    <xf numFmtId="0" fontId="23" fillId="0" borderId="0" xfId="0" applyFont="1" applyBorder="1" applyAlignment="1">
      <alignment horizontal="left"/>
    </xf>
    <xf numFmtId="0" fontId="66" fillId="0" borderId="14" xfId="0" applyFont="1" applyBorder="1" applyAlignment="1">
      <alignment horizontal="left"/>
    </xf>
    <xf numFmtId="0" fontId="23" fillId="6" borderId="12" xfId="0" applyFont="1" applyFill="1" applyBorder="1" applyAlignment="1">
      <alignment horizontal="left" vertical="center"/>
    </xf>
    <xf numFmtId="0" fontId="23" fillId="6" borderId="23" xfId="0" applyFont="1" applyFill="1" applyBorder="1" applyAlignment="1">
      <alignment horizontal="left"/>
    </xf>
    <xf numFmtId="0" fontId="23" fillId="0" borderId="1" xfId="0" applyFont="1" applyBorder="1" applyAlignment="1">
      <alignment horizontal="left"/>
    </xf>
    <xf numFmtId="0" fontId="23" fillId="0" borderId="17" xfId="0" applyFont="1" applyBorder="1" applyAlignment="1">
      <alignment horizontal="left"/>
    </xf>
    <xf numFmtId="0" fontId="23" fillId="0" borderId="12" xfId="0" applyFont="1" applyFill="1" applyBorder="1" applyAlignment="1">
      <alignment horizontal="left"/>
    </xf>
    <xf numFmtId="14" fontId="60" fillId="22" borderId="12" xfId="0" applyNumberFormat="1" applyFont="1" applyFill="1" applyBorder="1" applyAlignment="1">
      <alignment horizontal="center"/>
    </xf>
    <xf numFmtId="0" fontId="60" fillId="6" borderId="12" xfId="0" applyFont="1" applyFill="1" applyBorder="1" applyAlignment="1">
      <alignment wrapText="1"/>
    </xf>
    <xf numFmtId="0" fontId="28" fillId="5" borderId="12" xfId="1" applyFont="1" applyFill="1" applyBorder="1" applyAlignment="1">
      <alignment horizontal="center" wrapText="1"/>
    </xf>
    <xf numFmtId="0" fontId="21" fillId="6" borderId="0" xfId="0" applyFont="1" applyFill="1" applyAlignment="1">
      <alignment horizontal="left"/>
    </xf>
    <xf numFmtId="14" fontId="21" fillId="22" borderId="0" xfId="1" applyNumberFormat="1" applyFont="1" applyFill="1" applyBorder="1" applyAlignment="1">
      <alignment horizontal="center" wrapText="1"/>
    </xf>
    <xf numFmtId="0" fontId="21" fillId="0" borderId="12" xfId="0" applyFont="1" applyFill="1" applyBorder="1" applyAlignment="1">
      <alignment horizontal="left"/>
    </xf>
    <xf numFmtId="0" fontId="21" fillId="5" borderId="12" xfId="1" applyFont="1" applyFill="1" applyBorder="1" applyAlignment="1">
      <alignment horizontal="left" wrapText="1"/>
    </xf>
    <xf numFmtId="0" fontId="21" fillId="0" borderId="12" xfId="1" applyFont="1" applyFill="1" applyBorder="1" applyAlignment="1">
      <alignment horizontal="center" wrapText="1"/>
    </xf>
    <xf numFmtId="14" fontId="21" fillId="22" borderId="12" xfId="1" applyNumberFormat="1" applyFont="1" applyFill="1" applyBorder="1" applyAlignment="1">
      <alignment horizontal="center" wrapText="1"/>
    </xf>
    <xf numFmtId="49" fontId="7" fillId="6" borderId="0" xfId="0" applyNumberFormat="1" applyFont="1" applyFill="1"/>
    <xf numFmtId="0" fontId="7" fillId="6" borderId="0" xfId="0" applyFont="1" applyFill="1"/>
    <xf numFmtId="49" fontId="10" fillId="6" borderId="0" xfId="0" applyNumberFormat="1" applyFont="1" applyFill="1"/>
    <xf numFmtId="0" fontId="70" fillId="2" borderId="12" xfId="0" applyFont="1" applyFill="1" applyBorder="1" applyAlignment="1">
      <alignment horizontal="center"/>
    </xf>
    <xf numFmtId="14" fontId="21" fillId="6" borderId="0" xfId="0" applyNumberFormat="1" applyFont="1" applyFill="1" applyBorder="1" applyAlignment="1">
      <alignment horizontal="center"/>
    </xf>
    <xf numFmtId="0" fontId="21" fillId="6" borderId="0" xfId="0" applyFont="1" applyFill="1" applyBorder="1"/>
    <xf numFmtId="14" fontId="62" fillId="6" borderId="0" xfId="0" applyNumberFormat="1" applyFont="1" applyFill="1" applyBorder="1" applyAlignment="1">
      <alignment horizontal="center"/>
    </xf>
    <xf numFmtId="14" fontId="23" fillId="6" borderId="0" xfId="0" applyNumberFormat="1" applyFont="1" applyFill="1" applyBorder="1"/>
    <xf numFmtId="14" fontId="23" fillId="6" borderId="0" xfId="0" applyNumberFormat="1" applyFont="1" applyFill="1" applyBorder="1" applyAlignment="1"/>
    <xf numFmtId="0" fontId="22" fillId="5" borderId="0" xfId="1" applyFont="1" applyFill="1" applyBorder="1" applyAlignment="1">
      <alignment horizontal="center" wrapText="1"/>
    </xf>
    <xf numFmtId="0" fontId="15" fillId="6" borderId="0" xfId="0" applyFont="1" applyFill="1" applyBorder="1" applyAlignment="1">
      <alignment horizontal="center"/>
    </xf>
    <xf numFmtId="14" fontId="35" fillId="6" borderId="0" xfId="0" applyNumberFormat="1" applyFont="1" applyFill="1" applyBorder="1" applyAlignment="1">
      <alignment horizontal="center"/>
    </xf>
    <xf numFmtId="14" fontId="25" fillId="6" borderId="0" xfId="0" applyNumberFormat="1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14" fontId="23" fillId="0" borderId="0" xfId="0" applyNumberFormat="1" applyFont="1" applyAlignment="1">
      <alignment horizontal="center"/>
    </xf>
    <xf numFmtId="8" fontId="23" fillId="0" borderId="12" xfId="0" applyNumberFormat="1" applyFont="1" applyBorder="1" applyAlignment="1">
      <alignment horizontal="center"/>
    </xf>
    <xf numFmtId="14" fontId="23" fillId="4" borderId="12" xfId="0" applyNumberFormat="1" applyFont="1" applyFill="1" applyBorder="1" applyAlignment="1">
      <alignment horizontal="center"/>
    </xf>
    <xf numFmtId="8" fontId="23" fillId="6" borderId="12" xfId="0" applyNumberFormat="1" applyFont="1" applyFill="1" applyBorder="1" applyAlignment="1">
      <alignment horizontal="center"/>
    </xf>
    <xf numFmtId="14" fontId="30" fillId="4" borderId="12" xfId="0" applyNumberFormat="1" applyFont="1" applyFill="1" applyBorder="1" applyAlignment="1">
      <alignment horizontal="center" vertical="center" wrapText="1"/>
    </xf>
    <xf numFmtId="49" fontId="28" fillId="6" borderId="12" xfId="1" applyNumberFormat="1" applyFont="1" applyFill="1" applyBorder="1" applyAlignment="1">
      <alignment horizontal="left" wrapText="1"/>
    </xf>
    <xf numFmtId="49" fontId="23" fillId="0" borderId="12" xfId="0" applyNumberFormat="1" applyFont="1" applyBorder="1"/>
    <xf numFmtId="0" fontId="23" fillId="0" borderId="12" xfId="1" applyFont="1" applyFill="1" applyBorder="1" applyAlignment="1">
      <alignment horizontal="left" wrapText="1"/>
    </xf>
    <xf numFmtId="49" fontId="28" fillId="0" borderId="12" xfId="1" applyNumberFormat="1" applyFont="1" applyFill="1" applyBorder="1" applyAlignment="1">
      <alignment horizontal="left" wrapText="1"/>
    </xf>
    <xf numFmtId="0" fontId="25" fillId="6" borderId="12" xfId="0" applyFont="1" applyFill="1" applyBorder="1" applyAlignment="1">
      <alignment horizontal="center" vertical="center" wrapText="1"/>
    </xf>
    <xf numFmtId="44" fontId="13" fillId="0" borderId="0" xfId="2" applyFont="1" applyAlignment="1">
      <alignment horizontal="center"/>
    </xf>
    <xf numFmtId="44" fontId="0" fillId="0" borderId="0" xfId="2" applyFont="1" applyAlignment="1">
      <alignment horizontal="center"/>
    </xf>
    <xf numFmtId="44" fontId="0" fillId="0" borderId="18" xfId="2" applyFont="1" applyBorder="1" applyAlignment="1">
      <alignment horizontal="center"/>
    </xf>
    <xf numFmtId="44" fontId="0" fillId="7" borderId="0" xfId="2" applyFont="1" applyFill="1" applyBorder="1" applyAlignment="1">
      <alignment horizontal="center"/>
    </xf>
    <xf numFmtId="0" fontId="71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4" fontId="0" fillId="6" borderId="1" xfId="2" applyFont="1" applyFill="1" applyBorder="1"/>
    <xf numFmtId="0" fontId="72" fillId="0" borderId="6" xfId="0" applyFont="1" applyFill="1" applyBorder="1"/>
    <xf numFmtId="0" fontId="72" fillId="0" borderId="7" xfId="0" applyFont="1" applyBorder="1"/>
    <xf numFmtId="0" fontId="72" fillId="0" borderId="7" xfId="0" applyFont="1" applyBorder="1" applyAlignment="1">
      <alignment wrapText="1"/>
    </xf>
    <xf numFmtId="0" fontId="72" fillId="0" borderId="7" xfId="0" applyFont="1" applyBorder="1" applyAlignment="1">
      <alignment horizontal="center"/>
    </xf>
    <xf numFmtId="0" fontId="72" fillId="0" borderId="7" xfId="0" applyFont="1" applyBorder="1" applyAlignment="1">
      <alignment horizontal="left"/>
    </xf>
    <xf numFmtId="0" fontId="72" fillId="0" borderId="8" xfId="0" applyFont="1" applyBorder="1"/>
    <xf numFmtId="0" fontId="72" fillId="0" borderId="9" xfId="0" applyFont="1" applyBorder="1"/>
    <xf numFmtId="0" fontId="72" fillId="0" borderId="0" xfId="0" applyFont="1"/>
    <xf numFmtId="49" fontId="73" fillId="0" borderId="12" xfId="0" applyNumberFormat="1" applyFont="1" applyBorder="1" applyAlignment="1">
      <alignment horizontal="left"/>
    </xf>
    <xf numFmtId="0" fontId="73" fillId="0" borderId="12" xfId="1" applyFont="1" applyFill="1" applyBorder="1" applyAlignment="1">
      <alignment horizontal="left" wrapText="1"/>
    </xf>
    <xf numFmtId="0" fontId="73" fillId="0" borderId="12" xfId="1" applyFont="1" applyFill="1" applyBorder="1" applyAlignment="1">
      <alignment horizontal="center" wrapText="1"/>
    </xf>
    <xf numFmtId="0" fontId="73" fillId="0" borderId="12" xfId="0" applyFont="1" applyBorder="1" applyAlignment="1">
      <alignment horizontal="center"/>
    </xf>
    <xf numFmtId="0" fontId="73" fillId="0" borderId="12" xfId="0" applyFont="1" applyBorder="1"/>
    <xf numFmtId="0" fontId="73" fillId="6" borderId="12" xfId="0" applyFont="1" applyFill="1" applyBorder="1" applyAlignment="1">
      <alignment horizontal="left"/>
    </xf>
    <xf numFmtId="14" fontId="73" fillId="6" borderId="12" xfId="0" applyNumberFormat="1" applyFont="1" applyFill="1" applyBorder="1" applyAlignment="1">
      <alignment horizontal="center"/>
    </xf>
    <xf numFmtId="0" fontId="73" fillId="0" borderId="0" xfId="0" applyFont="1"/>
    <xf numFmtId="0" fontId="73" fillId="0" borderId="12" xfId="0" applyFont="1" applyBorder="1" applyAlignment="1">
      <alignment horizontal="left"/>
    </xf>
    <xf numFmtId="0" fontId="73" fillId="2" borderId="0" xfId="0" applyFont="1" applyFill="1"/>
    <xf numFmtId="6" fontId="73" fillId="0" borderId="12" xfId="0" applyNumberFormat="1" applyFont="1" applyBorder="1"/>
    <xf numFmtId="14" fontId="73" fillId="0" borderId="12" xfId="0" applyNumberFormat="1" applyFont="1" applyFill="1" applyBorder="1" applyAlignment="1">
      <alignment horizontal="center"/>
    </xf>
    <xf numFmtId="14" fontId="73" fillId="0" borderId="12" xfId="0" applyNumberFormat="1" applyFont="1" applyBorder="1" applyAlignment="1">
      <alignment horizontal="center"/>
    </xf>
    <xf numFmtId="0" fontId="72" fillId="0" borderId="12" xfId="0" applyFont="1" applyBorder="1" applyAlignment="1">
      <alignment horizontal="left"/>
    </xf>
    <xf numFmtId="0" fontId="73" fillId="0" borderId="12" xfId="0" applyFont="1" applyFill="1" applyBorder="1" applyAlignment="1">
      <alignment horizontal="left"/>
    </xf>
    <xf numFmtId="0" fontId="73" fillId="6" borderId="12" xfId="0" applyFont="1" applyFill="1" applyBorder="1"/>
    <xf numFmtId="8" fontId="73" fillId="0" borderId="12" xfId="0" applyNumberFormat="1" applyFont="1" applyBorder="1"/>
    <xf numFmtId="14" fontId="73" fillId="0" borderId="12" xfId="0" applyNumberFormat="1" applyFont="1" applyBorder="1"/>
    <xf numFmtId="0" fontId="73" fillId="9" borderId="0" xfId="0" applyFont="1" applyFill="1"/>
    <xf numFmtId="14" fontId="0" fillId="15" borderId="12" xfId="0" applyNumberFormat="1" applyFill="1" applyBorder="1" applyAlignment="1">
      <alignment horizontal="left"/>
    </xf>
    <xf numFmtId="14" fontId="21" fillId="15" borderId="12" xfId="0" applyNumberFormat="1" applyFont="1" applyFill="1" applyBorder="1" applyAlignment="1">
      <alignment horizontal="left"/>
    </xf>
    <xf numFmtId="0" fontId="23" fillId="6" borderId="14" xfId="0" applyFont="1" applyFill="1" applyBorder="1" applyAlignment="1">
      <alignment horizontal="left"/>
    </xf>
    <xf numFmtId="0" fontId="23" fillId="6" borderId="14" xfId="0" applyFont="1" applyFill="1" applyBorder="1"/>
    <xf numFmtId="14" fontId="23" fillId="6" borderId="0" xfId="0" applyNumberFormat="1" applyFont="1" applyFill="1" applyBorder="1" applyAlignment="1">
      <alignment horizontal="left"/>
    </xf>
    <xf numFmtId="0" fontId="23" fillId="24" borderId="12" xfId="0" applyFont="1" applyFill="1" applyBorder="1"/>
    <xf numFmtId="14" fontId="48" fillId="24" borderId="12" xfId="0" applyNumberFormat="1" applyFont="1" applyFill="1" applyBorder="1" applyAlignment="1">
      <alignment horizontal="center"/>
    </xf>
    <xf numFmtId="0" fontId="23" fillId="24" borderId="12" xfId="0" applyFont="1" applyFill="1" applyBorder="1" applyAlignment="1">
      <alignment horizontal="center" vertical="center"/>
    </xf>
    <xf numFmtId="0" fontId="48" fillId="24" borderId="12" xfId="0" applyFont="1" applyFill="1" applyBorder="1" applyAlignment="1">
      <alignment horizontal="center"/>
    </xf>
    <xf numFmtId="0" fontId="23" fillId="24" borderId="12" xfId="0" applyFont="1" applyFill="1" applyBorder="1" applyAlignment="1">
      <alignment horizontal="center"/>
    </xf>
    <xf numFmtId="49" fontId="23" fillId="0" borderId="0" xfId="0" applyNumberFormat="1" applyFont="1"/>
    <xf numFmtId="0" fontId="22" fillId="14" borderId="1" xfId="1" applyFont="1" applyFill="1" applyBorder="1" applyAlignment="1">
      <alignment horizontal="left" wrapText="1"/>
    </xf>
    <xf numFmtId="49" fontId="20" fillId="14" borderId="1" xfId="0" applyNumberFormat="1" applyFont="1" applyFill="1" applyBorder="1"/>
    <xf numFmtId="14" fontId="23" fillId="4" borderId="12" xfId="0" applyNumberFormat="1" applyFont="1" applyFill="1" applyBorder="1" applyAlignment="1">
      <alignment horizontal="left"/>
    </xf>
    <xf numFmtId="0" fontId="23" fillId="2" borderId="0" xfId="0" applyFont="1" applyFill="1" applyAlignment="1">
      <alignment horizontal="left"/>
    </xf>
    <xf numFmtId="14" fontId="0" fillId="22" borderId="0" xfId="2" applyNumberFormat="1" applyFont="1" applyFill="1" applyBorder="1" applyAlignment="1">
      <alignment horizontal="center"/>
    </xf>
    <xf numFmtId="14" fontId="73" fillId="4" borderId="12" xfId="0" applyNumberFormat="1" applyFont="1" applyFill="1" applyBorder="1" applyAlignment="1">
      <alignment horizontal="center"/>
    </xf>
    <xf numFmtId="14" fontId="23" fillId="4" borderId="0" xfId="0" applyNumberFormat="1" applyFont="1" applyFill="1" applyAlignment="1">
      <alignment horizontal="left"/>
    </xf>
    <xf numFmtId="0" fontId="68" fillId="7" borderId="12" xfId="0" applyFont="1" applyFill="1" applyBorder="1" applyAlignment="1">
      <alignment horizontal="center" wrapText="1"/>
    </xf>
    <xf numFmtId="0" fontId="60" fillId="7" borderId="12" xfId="0" applyFont="1" applyFill="1" applyBorder="1" applyAlignment="1">
      <alignment wrapText="1"/>
    </xf>
    <xf numFmtId="14" fontId="54" fillId="7" borderId="12" xfId="0" applyNumberFormat="1" applyFont="1" applyFill="1" applyBorder="1" applyAlignment="1">
      <alignment horizontal="center"/>
    </xf>
    <xf numFmtId="14" fontId="21" fillId="7" borderId="12" xfId="0" applyNumberFormat="1" applyFont="1" applyFill="1" applyBorder="1" applyAlignment="1">
      <alignment horizontal="center"/>
    </xf>
    <xf numFmtId="0" fontId="0" fillId="7" borderId="12" xfId="0" applyFill="1" applyBorder="1"/>
    <xf numFmtId="14" fontId="23" fillId="6" borderId="3" xfId="0" applyNumberFormat="1" applyFont="1" applyFill="1" applyBorder="1" applyAlignment="1">
      <alignment horizontal="center"/>
    </xf>
    <xf numFmtId="14" fontId="30" fillId="6" borderId="3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/>
    <xf numFmtId="0" fontId="16" fillId="0" borderId="0" xfId="0" applyFont="1" applyBorder="1"/>
    <xf numFmtId="14" fontId="0" fillId="6" borderId="0" xfId="0" applyNumberFormat="1" applyFill="1" applyBorder="1"/>
    <xf numFmtId="0" fontId="16" fillId="6" borderId="0" xfId="0" applyFont="1" applyFill="1" applyBorder="1"/>
    <xf numFmtId="14" fontId="0" fillId="6" borderId="0" xfId="2" applyNumberFormat="1" applyFont="1" applyFill="1" applyBorder="1" applyAlignment="1">
      <alignment horizontal="center"/>
    </xf>
    <xf numFmtId="0" fontId="57" fillId="6" borderId="26" xfId="0" applyFont="1" applyFill="1" applyBorder="1" applyAlignment="1"/>
    <xf numFmtId="0" fontId="19" fillId="25" borderId="12" xfId="0" applyFont="1" applyFill="1" applyBorder="1"/>
    <xf numFmtId="44" fontId="5" fillId="6" borderId="12" xfId="2" applyFont="1" applyFill="1" applyBorder="1" applyAlignment="1">
      <alignment horizontal="left"/>
    </xf>
    <xf numFmtId="44" fontId="5" fillId="6" borderId="12" xfId="2" applyFont="1" applyFill="1" applyBorder="1" applyAlignment="1">
      <alignment horizontal="center"/>
    </xf>
    <xf numFmtId="0" fontId="5" fillId="0" borderId="19" xfId="0" applyFont="1" applyBorder="1"/>
    <xf numFmtId="0" fontId="0" fillId="0" borderId="19" xfId="0" applyBorder="1"/>
    <xf numFmtId="0" fontId="75" fillId="0" borderId="0" xfId="15" applyFont="1"/>
    <xf numFmtId="0" fontId="1" fillId="0" borderId="0" xfId="15" applyBorder="1"/>
    <xf numFmtId="0" fontId="1" fillId="0" borderId="12" xfId="15" applyBorder="1"/>
    <xf numFmtId="0" fontId="1" fillId="0" borderId="11" xfId="15" applyBorder="1"/>
    <xf numFmtId="0" fontId="19" fillId="0" borderId="12" xfId="0" applyFont="1" applyFill="1" applyBorder="1" applyAlignment="1">
      <alignment horizontal="center"/>
    </xf>
    <xf numFmtId="44" fontId="19" fillId="0" borderId="12" xfId="2" applyFont="1" applyFill="1" applyBorder="1" applyAlignment="1">
      <alignment horizontal="center"/>
    </xf>
    <xf numFmtId="0" fontId="58" fillId="6" borderId="0" xfId="0" applyFont="1" applyFill="1" applyAlignment="1"/>
    <xf numFmtId="0" fontId="76" fillId="6" borderId="12" xfId="0" applyFont="1" applyFill="1" applyBorder="1"/>
    <xf numFmtId="14" fontId="46" fillId="6" borderId="12" xfId="0" applyNumberFormat="1" applyFont="1" applyFill="1" applyBorder="1" applyAlignment="1">
      <alignment horizontal="center"/>
    </xf>
    <xf numFmtId="165" fontId="23" fillId="0" borderId="12" xfId="2" applyNumberFormat="1" applyFont="1" applyFill="1" applyBorder="1" applyAlignment="1">
      <alignment horizontal="left"/>
    </xf>
    <xf numFmtId="17" fontId="0" fillId="0" borderId="1" xfId="0" applyNumberForma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17" fontId="0" fillId="0" borderId="1" xfId="0" applyNumberFormat="1" applyBorder="1" applyAlignment="1">
      <alignment horizontal="left"/>
    </xf>
    <xf numFmtId="0" fontId="13" fillId="0" borderId="13" xfId="0" applyFont="1" applyFill="1" applyBorder="1" applyAlignment="1">
      <alignment horizontal="left"/>
    </xf>
    <xf numFmtId="0" fontId="13" fillId="0" borderId="0" xfId="0" applyFont="1" applyFill="1" applyAlignment="1">
      <alignment horizontal="left"/>
    </xf>
    <xf numFmtId="14" fontId="0" fillId="0" borderId="1" xfId="0" applyNumberFormat="1" applyFill="1" applyBorder="1" applyAlignment="1">
      <alignment horizontal="left"/>
    </xf>
    <xf numFmtId="14" fontId="9" fillId="0" borderId="1" xfId="0" applyNumberFormat="1" applyFont="1" applyFill="1" applyBorder="1" applyAlignment="1">
      <alignment horizontal="left"/>
    </xf>
    <xf numFmtId="0" fontId="13" fillId="0" borderId="1" xfId="0" applyFont="1" applyFill="1" applyBorder="1" applyAlignment="1">
      <alignment horizontal="left"/>
    </xf>
    <xf numFmtId="0" fontId="0" fillId="6" borderId="1" xfId="0" applyFont="1" applyFill="1" applyBorder="1" applyAlignment="1">
      <alignment horizontal="left"/>
    </xf>
    <xf numFmtId="0" fontId="0" fillId="6" borderId="0" xfId="0" applyFill="1" applyAlignment="1">
      <alignment horizontal="left"/>
    </xf>
    <xf numFmtId="0" fontId="16" fillId="6" borderId="1" xfId="0" applyFont="1" applyFill="1" applyBorder="1" applyAlignment="1">
      <alignment horizontal="left"/>
    </xf>
    <xf numFmtId="0" fontId="16" fillId="6" borderId="14" xfId="0" applyFont="1" applyFill="1" applyBorder="1" applyAlignment="1">
      <alignment horizontal="left"/>
    </xf>
    <xf numFmtId="0" fontId="19" fillId="0" borderId="1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5" fillId="6" borderId="12" xfId="9" applyFont="1" applyFill="1" applyBorder="1" applyAlignment="1">
      <alignment horizontal="left"/>
    </xf>
    <xf numFmtId="0" fontId="5" fillId="15" borderId="1" xfId="0" applyFont="1" applyFill="1" applyBorder="1" applyAlignment="1">
      <alignment horizontal="left"/>
    </xf>
    <xf numFmtId="0" fontId="23" fillId="6" borderId="10" xfId="0" applyFont="1" applyFill="1" applyBorder="1" applyAlignment="1">
      <alignment horizontal="left"/>
    </xf>
    <xf numFmtId="0" fontId="48" fillId="6" borderId="12" xfId="0" applyFont="1" applyFill="1" applyBorder="1" applyAlignment="1">
      <alignment horizontal="left"/>
    </xf>
    <xf numFmtId="0" fontId="23" fillId="0" borderId="23" xfId="0" applyFont="1" applyFill="1" applyBorder="1" applyAlignment="1">
      <alignment horizontal="left"/>
    </xf>
    <xf numFmtId="0" fontId="16" fillId="6" borderId="11" xfId="0" applyFont="1" applyFill="1" applyBorder="1" applyAlignment="1">
      <alignment horizontal="left"/>
    </xf>
    <xf numFmtId="14" fontId="5" fillId="6" borderId="12" xfId="0" applyNumberFormat="1" applyFont="1" applyFill="1" applyBorder="1" applyAlignment="1">
      <alignment horizontal="left"/>
    </xf>
    <xf numFmtId="14" fontId="24" fillId="0" borderId="0" xfId="0" applyNumberFormat="1" applyFont="1" applyAlignment="1">
      <alignment horizontal="center"/>
    </xf>
    <xf numFmtId="0" fontId="5" fillId="0" borderId="12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left"/>
    </xf>
    <xf numFmtId="0" fontId="5" fillId="6" borderId="2" xfId="0" applyFont="1" applyFill="1" applyBorder="1" applyAlignment="1">
      <alignment horizontal="left"/>
    </xf>
    <xf numFmtId="0" fontId="13" fillId="6" borderId="0" xfId="0" applyFont="1" applyFill="1" applyBorder="1" applyAlignment="1">
      <alignment horizontal="left"/>
    </xf>
    <xf numFmtId="0" fontId="13" fillId="6" borderId="3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left"/>
    </xf>
    <xf numFmtId="0" fontId="20" fillId="0" borderId="13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12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15" borderId="0" xfId="0" applyFont="1" applyFill="1" applyBorder="1" applyAlignment="1">
      <alignment horizontal="left"/>
    </xf>
    <xf numFmtId="0" fontId="21" fillId="6" borderId="12" xfId="14" applyFont="1" applyFill="1" applyBorder="1" applyAlignment="1">
      <alignment horizontal="left"/>
    </xf>
    <xf numFmtId="0" fontId="16" fillId="0" borderId="1" xfId="0" applyFont="1" applyFill="1" applyBorder="1" applyAlignment="1">
      <alignment horizontal="left"/>
    </xf>
    <xf numFmtId="14" fontId="32" fillId="6" borderId="12" xfId="0" applyNumberFormat="1" applyFont="1" applyFill="1" applyBorder="1" applyAlignment="1">
      <alignment horizontal="left"/>
    </xf>
    <xf numFmtId="0" fontId="23" fillId="2" borderId="12" xfId="0" applyFont="1" applyFill="1" applyBorder="1"/>
    <xf numFmtId="14" fontId="48" fillId="0" borderId="12" xfId="0" applyNumberFormat="1" applyFont="1" applyBorder="1" applyAlignment="1">
      <alignment horizontal="center"/>
    </xf>
    <xf numFmtId="0" fontId="57" fillId="6" borderId="0" xfId="0" applyFont="1" applyFill="1" applyBorder="1" applyAlignment="1"/>
    <xf numFmtId="0" fontId="23" fillId="2" borderId="12" xfId="0" applyFont="1" applyFill="1" applyBorder="1" applyAlignment="1">
      <alignment horizontal="left"/>
    </xf>
    <xf numFmtId="0" fontId="5" fillId="2" borderId="0" xfId="0" applyFont="1" applyFill="1"/>
    <xf numFmtId="14" fontId="41" fillId="4" borderId="12" xfId="0" applyNumberFormat="1" applyFont="1" applyFill="1" applyBorder="1" applyAlignment="1">
      <alignment horizontal="center" vertical="center" wrapText="1"/>
    </xf>
    <xf numFmtId="14" fontId="23" fillId="22" borderId="12" xfId="0" applyNumberFormat="1" applyFont="1" applyFill="1" applyBorder="1" applyAlignment="1">
      <alignment horizontal="center"/>
    </xf>
    <xf numFmtId="0" fontId="23" fillId="25" borderId="12" xfId="0" applyFont="1" applyFill="1" applyBorder="1"/>
    <xf numFmtId="0" fontId="76" fillId="0" borderId="12" xfId="0" applyFont="1" applyBorder="1"/>
    <xf numFmtId="0" fontId="5" fillId="6" borderId="10" xfId="0" applyFont="1" applyFill="1" applyBorder="1"/>
    <xf numFmtId="14" fontId="23" fillId="6" borderId="10" xfId="0" applyNumberFormat="1" applyFont="1" applyFill="1" applyBorder="1" applyAlignment="1">
      <alignment horizontal="center"/>
    </xf>
    <xf numFmtId="0" fontId="0" fillId="6" borderId="10" xfId="0" applyFont="1" applyFill="1" applyBorder="1"/>
    <xf numFmtId="0" fontId="78" fillId="0" borderId="0" xfId="0" applyFont="1" applyAlignment="1">
      <alignment horizontal="left"/>
    </xf>
    <xf numFmtId="0" fontId="13" fillId="6" borderId="0" xfId="0" applyFont="1" applyFill="1" applyBorder="1"/>
    <xf numFmtId="0" fontId="25" fillId="6" borderId="0" xfId="0" applyFont="1" applyFill="1" applyBorder="1" applyAlignment="1">
      <alignment horizontal="center" vertical="center" wrapText="1"/>
    </xf>
    <xf numFmtId="165" fontId="5" fillId="6" borderId="0" xfId="2" applyNumberFormat="1" applyFont="1" applyFill="1" applyBorder="1" applyAlignment="1">
      <alignment horizontal="left"/>
    </xf>
    <xf numFmtId="0" fontId="6" fillId="5" borderId="0" xfId="1" applyFont="1" applyFill="1" applyBorder="1" applyAlignment="1">
      <alignment horizontal="center" wrapText="1"/>
    </xf>
    <xf numFmtId="44" fontId="0" fillId="6" borderId="12" xfId="2" applyFont="1" applyFill="1" applyBorder="1" applyAlignment="1">
      <alignment horizontal="left"/>
    </xf>
    <xf numFmtId="165" fontId="0" fillId="6" borderId="12" xfId="2" applyNumberFormat="1" applyFont="1" applyFill="1" applyBorder="1" applyAlignment="1">
      <alignment horizontal="left"/>
    </xf>
    <xf numFmtId="0" fontId="51" fillId="6" borderId="0" xfId="1" applyFont="1" applyFill="1" applyBorder="1" applyAlignment="1">
      <alignment horizontal="left" wrapText="1"/>
    </xf>
    <xf numFmtId="14" fontId="24" fillId="0" borderId="0" xfId="0" applyNumberFormat="1" applyFont="1" applyFill="1" applyBorder="1" applyAlignment="1">
      <alignment horizontal="center"/>
    </xf>
    <xf numFmtId="0" fontId="6" fillId="6" borderId="0" xfId="1" applyFont="1" applyFill="1" applyBorder="1" applyAlignment="1">
      <alignment horizontal="center" wrapText="1"/>
    </xf>
    <xf numFmtId="0" fontId="0" fillId="6" borderId="0" xfId="0" applyFill="1" applyBorder="1" applyAlignment="1">
      <alignment horizontal="left"/>
    </xf>
    <xf numFmtId="0" fontId="76" fillId="6" borderId="12" xfId="1" applyFont="1" applyFill="1" applyBorder="1" applyAlignment="1">
      <alignment horizontal="left" wrapText="1"/>
    </xf>
    <xf numFmtId="165" fontId="6" fillId="6" borderId="12" xfId="2" applyNumberFormat="1" applyFont="1" applyFill="1" applyBorder="1" applyAlignment="1">
      <alignment horizontal="left" wrapText="1"/>
    </xf>
    <xf numFmtId="0" fontId="23" fillId="6" borderId="12" xfId="10" applyFont="1" applyFill="1" applyBorder="1"/>
    <xf numFmtId="0" fontId="23" fillId="5" borderId="12" xfId="1" applyFont="1" applyFill="1" applyBorder="1" applyAlignment="1">
      <alignment horizontal="left" wrapText="1"/>
    </xf>
    <xf numFmtId="0" fontId="23" fillId="5" borderId="12" xfId="1" applyFont="1" applyFill="1" applyBorder="1" applyAlignment="1">
      <alignment horizontal="left" vertical="center" wrapText="1"/>
    </xf>
    <xf numFmtId="0" fontId="28" fillId="6" borderId="0" xfId="1" applyFont="1" applyFill="1" applyBorder="1" applyAlignment="1">
      <alignment horizontal="left" wrapText="1"/>
    </xf>
    <xf numFmtId="0" fontId="19" fillId="2" borderId="12" xfId="0" applyFont="1" applyFill="1" applyBorder="1"/>
    <xf numFmtId="0" fontId="32" fillId="2" borderId="12" xfId="0" applyFont="1" applyFill="1" applyBorder="1" applyAlignment="1">
      <alignment wrapText="1"/>
    </xf>
    <xf numFmtId="0" fontId="32" fillId="2" borderId="12" xfId="0" applyFont="1" applyFill="1" applyBorder="1"/>
    <xf numFmtId="0" fontId="32" fillId="2" borderId="12" xfId="0" applyFont="1" applyFill="1" applyBorder="1" applyAlignment="1">
      <alignment horizontal="left"/>
    </xf>
    <xf numFmtId="0" fontId="74" fillId="2" borderId="12" xfId="0" applyFont="1" applyFill="1" applyBorder="1" applyAlignment="1">
      <alignment horizontal="left" wrapText="1"/>
    </xf>
    <xf numFmtId="14" fontId="32" fillId="2" borderId="12" xfId="0" applyNumberFormat="1" applyFont="1" applyFill="1" applyBorder="1" applyAlignment="1"/>
    <xf numFmtId="0" fontId="23" fillId="2" borderId="12" xfId="0" applyFont="1" applyFill="1" applyBorder="1" applyAlignment="1">
      <alignment wrapText="1"/>
    </xf>
    <xf numFmtId="0" fontId="29" fillId="2" borderId="12" xfId="0" applyFont="1" applyFill="1" applyBorder="1" applyAlignment="1">
      <alignment horizontal="left" wrapText="1"/>
    </xf>
    <xf numFmtId="0" fontId="67" fillId="2" borderId="12" xfId="0" applyFont="1" applyFill="1" applyBorder="1" applyAlignment="1">
      <alignment horizontal="left" wrapText="1"/>
    </xf>
    <xf numFmtId="14" fontId="5" fillId="22" borderId="12" xfId="0" applyNumberFormat="1" applyFont="1" applyFill="1" applyBorder="1" applyAlignment="1">
      <alignment horizontal="center"/>
    </xf>
    <xf numFmtId="14" fontId="25" fillId="0" borderId="12" xfId="0" applyNumberFormat="1" applyFont="1" applyBorder="1" applyAlignment="1">
      <alignment horizontal="center" vertical="center" wrapText="1"/>
    </xf>
    <xf numFmtId="14" fontId="23" fillId="22" borderId="0" xfId="0" applyNumberFormat="1" applyFont="1" applyFill="1" applyAlignment="1">
      <alignment horizontal="center"/>
    </xf>
    <xf numFmtId="14" fontId="23" fillId="22" borderId="0" xfId="0" applyNumberFormat="1" applyFont="1" applyFill="1" applyBorder="1" applyAlignment="1">
      <alignment horizontal="center"/>
    </xf>
    <xf numFmtId="0" fontId="19" fillId="6" borderId="0" xfId="0" applyFont="1" applyFill="1" applyAlignment="1">
      <alignment horizontal="center"/>
    </xf>
    <xf numFmtId="0" fontId="21" fillId="0" borderId="11" xfId="0" applyFont="1" applyBorder="1"/>
    <xf numFmtId="0" fontId="21" fillId="0" borderId="11" xfId="1" applyFont="1" applyFill="1" applyBorder="1" applyAlignment="1">
      <alignment horizontal="left" wrapText="1"/>
    </xf>
    <xf numFmtId="0" fontId="21" fillId="0" borderId="27" xfId="1" applyFont="1" applyFill="1" applyBorder="1" applyAlignment="1">
      <alignment horizontal="left" wrapText="1"/>
    </xf>
    <xf numFmtId="14" fontId="48" fillId="6" borderId="14" xfId="0" applyNumberFormat="1" applyFont="1" applyFill="1" applyBorder="1" applyAlignment="1">
      <alignment horizontal="center"/>
    </xf>
    <xf numFmtId="0" fontId="51" fillId="0" borderId="0" xfId="0" applyFont="1" applyFill="1" applyBorder="1"/>
    <xf numFmtId="14" fontId="24" fillId="0" borderId="0" xfId="0" applyNumberFormat="1" applyFon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14" fontId="25" fillId="22" borderId="0" xfId="0" applyNumberFormat="1" applyFont="1" applyFill="1" applyBorder="1" applyAlignment="1">
      <alignment horizontal="center" vertical="center" wrapText="1"/>
    </xf>
    <xf numFmtId="14" fontId="0" fillId="4" borderId="0" xfId="0" applyNumberFormat="1" applyFill="1" applyBorder="1" applyAlignment="1">
      <alignment horizontal="center"/>
    </xf>
    <xf numFmtId="14" fontId="25" fillId="23" borderId="0" xfId="0" applyNumberFormat="1" applyFont="1" applyFill="1" applyBorder="1" applyAlignment="1">
      <alignment horizontal="center" vertical="center" wrapText="1"/>
    </xf>
    <xf numFmtId="165" fontId="0" fillId="0" borderId="0" xfId="2" applyNumberFormat="1" applyFont="1" applyFill="1" applyBorder="1" applyAlignment="1">
      <alignment horizontal="left"/>
    </xf>
    <xf numFmtId="14" fontId="0" fillId="0" borderId="0" xfId="0" applyNumberFormat="1" applyAlignment="1">
      <alignment horizontal="center"/>
    </xf>
    <xf numFmtId="8" fontId="23" fillId="0" borderId="12" xfId="2" applyNumberFormat="1" applyFont="1" applyFill="1" applyBorder="1" applyAlignment="1">
      <alignment horizontal="left"/>
    </xf>
    <xf numFmtId="44" fontId="23" fillId="0" borderId="0" xfId="2" applyFont="1" applyFill="1" applyAlignment="1">
      <alignment horizontal="left"/>
    </xf>
    <xf numFmtId="14" fontId="51" fillId="0" borderId="0" xfId="0" applyNumberFormat="1" applyFont="1" applyAlignment="1">
      <alignment horizontal="center"/>
    </xf>
    <xf numFmtId="14" fontId="0" fillId="14" borderId="12" xfId="0" applyNumberFormat="1" applyFill="1" applyBorder="1" applyAlignment="1">
      <alignment horizontal="center"/>
    </xf>
    <xf numFmtId="14" fontId="0" fillId="26" borderId="12" xfId="0" applyNumberFormat="1" applyFill="1" applyBorder="1" applyAlignment="1">
      <alignment horizontal="center"/>
    </xf>
    <xf numFmtId="0" fontId="0" fillId="3" borderId="12" xfId="0" applyFill="1" applyBorder="1"/>
    <xf numFmtId="0" fontId="0" fillId="2" borderId="12" xfId="0" applyFill="1" applyBorder="1"/>
    <xf numFmtId="49" fontId="21" fillId="2" borderId="0" xfId="0" applyNumberFormat="1" applyFont="1" applyFill="1"/>
    <xf numFmtId="0" fontId="21" fillId="2" borderId="0" xfId="0" applyFont="1" applyFill="1"/>
    <xf numFmtId="0" fontId="5" fillId="0" borderId="28" xfId="0" applyFont="1" applyBorder="1" applyAlignment="1">
      <alignment horizontal="center" wrapText="1"/>
    </xf>
    <xf numFmtId="0" fontId="5" fillId="0" borderId="29" xfId="0" applyFont="1" applyBorder="1" applyAlignment="1">
      <alignment horizontal="center" wrapText="1"/>
    </xf>
    <xf numFmtId="14" fontId="77" fillId="0" borderId="0" xfId="0" applyNumberFormat="1" applyFont="1" applyAlignment="1">
      <alignment horizontal="center"/>
    </xf>
    <xf numFmtId="0" fontId="0" fillId="15" borderId="12" xfId="0" applyFill="1" applyBorder="1"/>
    <xf numFmtId="0" fontId="48" fillId="6" borderId="12" xfId="0" applyFont="1" applyFill="1" applyBorder="1"/>
    <xf numFmtId="0" fontId="19" fillId="6" borderId="12" xfId="0" applyFont="1" applyFill="1" applyBorder="1" applyAlignment="1"/>
    <xf numFmtId="14" fontId="77" fillId="0" borderId="12" xfId="0" applyNumberFormat="1" applyFont="1" applyBorder="1" applyAlignment="1">
      <alignment horizontal="center"/>
    </xf>
    <xf numFmtId="0" fontId="48" fillId="6" borderId="0" xfId="0" applyFont="1" applyFill="1" applyBorder="1" applyAlignment="1">
      <alignment horizontal="center"/>
    </xf>
    <xf numFmtId="14" fontId="51" fillId="6" borderId="12" xfId="0" applyNumberFormat="1" applyFont="1" applyFill="1" applyBorder="1" applyAlignment="1">
      <alignment horizontal="center"/>
    </xf>
    <xf numFmtId="0" fontId="73" fillId="6" borderId="12" xfId="0" applyFont="1" applyFill="1" applyBorder="1" applyAlignment="1">
      <alignment horizontal="center"/>
    </xf>
    <xf numFmtId="0" fontId="29" fillId="6" borderId="0" xfId="0" applyFont="1" applyFill="1" applyBorder="1"/>
    <xf numFmtId="0" fontId="5" fillId="0" borderId="31" xfId="0" applyFont="1" applyBorder="1" applyAlignment="1">
      <alignment horizontal="center" wrapText="1"/>
    </xf>
    <xf numFmtId="14" fontId="51" fillId="6" borderId="14" xfId="0" applyNumberFormat="1" applyFont="1" applyFill="1" applyBorder="1" applyAlignment="1">
      <alignment horizontal="center"/>
    </xf>
    <xf numFmtId="0" fontId="79" fillId="0" borderId="12" xfId="0" applyFont="1" applyBorder="1" applyAlignment="1">
      <alignment horizontal="center"/>
    </xf>
    <xf numFmtId="14" fontId="51" fillId="0" borderId="12" xfId="0" applyNumberFormat="1" applyFont="1" applyBorder="1" applyAlignment="1">
      <alignment horizontal="center"/>
    </xf>
    <xf numFmtId="0" fontId="60" fillId="0" borderId="25" xfId="0" applyFont="1" applyBorder="1" applyAlignment="1">
      <alignment wrapText="1"/>
    </xf>
    <xf numFmtId="0" fontId="60" fillId="0" borderId="30" xfId="0" applyFont="1" applyBorder="1" applyAlignment="1">
      <alignment wrapText="1"/>
    </xf>
    <xf numFmtId="0" fontId="60" fillId="0" borderId="32" xfId="0" applyFont="1" applyBorder="1" applyAlignment="1">
      <alignment wrapText="1"/>
    </xf>
    <xf numFmtId="0" fontId="60" fillId="0" borderId="12" xfId="0" applyFont="1" applyBorder="1" applyAlignment="1">
      <alignment horizontal="left"/>
    </xf>
    <xf numFmtId="164" fontId="5" fillId="4" borderId="12" xfId="0" applyNumberFormat="1" applyFont="1" applyFill="1" applyBorder="1" applyAlignment="1">
      <alignment horizontal="center"/>
    </xf>
    <xf numFmtId="0" fontId="36" fillId="0" borderId="0" xfId="0" applyFont="1" applyAlignment="1">
      <alignment horizontal="left"/>
    </xf>
    <xf numFmtId="0" fontId="42" fillId="0" borderId="0" xfId="0" applyFont="1"/>
    <xf numFmtId="0" fontId="42" fillId="0" borderId="0" xfId="0" applyFont="1" applyAlignment="1">
      <alignment horizontal="left"/>
    </xf>
    <xf numFmtId="0" fontId="23" fillId="0" borderId="0" xfId="0" applyFont="1" applyFill="1" applyBorder="1" applyAlignment="1">
      <alignment horizontal="center"/>
    </xf>
    <xf numFmtId="0" fontId="23" fillId="0" borderId="14" xfId="0" applyFont="1" applyBorder="1"/>
    <xf numFmtId="0" fontId="23" fillId="0" borderId="0" xfId="0" applyFont="1" applyFill="1" applyBorder="1"/>
    <xf numFmtId="14" fontId="49" fillId="6" borderId="12" xfId="0" applyNumberFormat="1" applyFont="1" applyFill="1" applyBorder="1" applyAlignment="1">
      <alignment horizontal="center"/>
    </xf>
    <xf numFmtId="0" fontId="35" fillId="6" borderId="12" xfId="0" applyFont="1" applyFill="1" applyBorder="1" applyAlignment="1">
      <alignment vertical="center" wrapText="1"/>
    </xf>
    <xf numFmtId="0" fontId="48" fillId="6" borderId="10" xfId="0" applyFont="1" applyFill="1" applyBorder="1" applyAlignment="1">
      <alignment horizontal="center"/>
    </xf>
    <xf numFmtId="0" fontId="32" fillId="0" borderId="12" xfId="0" applyFont="1" applyBorder="1" applyAlignment="1">
      <alignment horizontal="left"/>
    </xf>
    <xf numFmtId="0" fontId="63" fillId="0" borderId="12" xfId="0" applyFont="1" applyBorder="1" applyAlignment="1"/>
    <xf numFmtId="0" fontId="43" fillId="6" borderId="12" xfId="1" applyFont="1" applyFill="1" applyBorder="1" applyAlignment="1">
      <alignment horizontal="left" wrapText="1"/>
    </xf>
    <xf numFmtId="14" fontId="77" fillId="6" borderId="12" xfId="0" applyNumberFormat="1" applyFont="1" applyFill="1" applyBorder="1" applyAlignment="1">
      <alignment horizontal="center"/>
    </xf>
    <xf numFmtId="0" fontId="19" fillId="6" borderId="11" xfId="0" applyFont="1" applyFill="1" applyBorder="1"/>
    <xf numFmtId="14" fontId="0" fillId="6" borderId="12" xfId="0" applyNumberFormat="1" applyFill="1" applyBorder="1"/>
    <xf numFmtId="14" fontId="5" fillId="6" borderId="12" xfId="2" applyNumberFormat="1" applyFont="1" applyFill="1" applyBorder="1" applyAlignment="1">
      <alignment horizontal="center"/>
    </xf>
    <xf numFmtId="0" fontId="5" fillId="6" borderId="23" xfId="0" applyFont="1" applyFill="1" applyBorder="1"/>
    <xf numFmtId="0" fontId="23" fillId="0" borderId="17" xfId="0" applyFont="1" applyBorder="1" applyAlignment="1">
      <alignment horizontal="center"/>
    </xf>
    <xf numFmtId="0" fontId="23" fillId="6" borderId="17" xfId="0" applyFont="1" applyFill="1" applyBorder="1" applyAlignment="1">
      <alignment horizontal="center"/>
    </xf>
    <xf numFmtId="0" fontId="13" fillId="13" borderId="0" xfId="0" applyFont="1" applyFill="1" applyAlignment="1">
      <alignment horizontal="center"/>
    </xf>
    <xf numFmtId="14" fontId="49" fillId="0" borderId="12" xfId="0" applyNumberFormat="1" applyFont="1" applyBorder="1" applyAlignment="1">
      <alignment horizontal="center"/>
    </xf>
    <xf numFmtId="14" fontId="0" fillId="22" borderId="0" xfId="0" applyNumberFormat="1" applyFill="1" applyAlignment="1">
      <alignment horizontal="center"/>
    </xf>
    <xf numFmtId="14" fontId="5" fillId="22" borderId="11" xfId="0" applyNumberFormat="1" applyFont="1" applyFill="1" applyBorder="1" applyAlignment="1">
      <alignment horizontal="center"/>
    </xf>
    <xf numFmtId="0" fontId="51" fillId="2" borderId="12" xfId="0" applyFont="1" applyFill="1" applyBorder="1"/>
    <xf numFmtId="0" fontId="0" fillId="7" borderId="12" xfId="0" applyFill="1" applyBorder="1" applyAlignment="1">
      <alignment horizontal="left"/>
    </xf>
    <xf numFmtId="0" fontId="51" fillId="7" borderId="12" xfId="0" applyFont="1" applyFill="1" applyBorder="1"/>
    <xf numFmtId="0" fontId="5" fillId="0" borderId="33" xfId="0" applyFont="1" applyFill="1" applyBorder="1"/>
    <xf numFmtId="14" fontId="23" fillId="6" borderId="0" xfId="0" applyNumberFormat="1" applyFont="1" applyFill="1" applyAlignment="1">
      <alignment horizontal="center"/>
    </xf>
    <xf numFmtId="0" fontId="0" fillId="6" borderId="13" xfId="0" applyFill="1" applyBorder="1"/>
    <xf numFmtId="0" fontId="5" fillId="2" borderId="17" xfId="0" applyFont="1" applyFill="1" applyBorder="1"/>
    <xf numFmtId="14" fontId="48" fillId="0" borderId="0" xfId="0" applyNumberFormat="1" applyFont="1" applyAlignment="1">
      <alignment horizontal="center"/>
    </xf>
    <xf numFmtId="0" fontId="21" fillId="0" borderId="12" xfId="0" applyFont="1" applyFill="1" applyBorder="1"/>
    <xf numFmtId="0" fontId="0" fillId="27" borderId="0" xfId="0" applyFill="1"/>
    <xf numFmtId="0" fontId="19" fillId="6" borderId="3" xfId="0" applyFont="1" applyFill="1" applyBorder="1"/>
    <xf numFmtId="0" fontId="36" fillId="6" borderId="12" xfId="0" applyFont="1" applyFill="1" applyBorder="1"/>
    <xf numFmtId="0" fontId="42" fillId="6" borderId="12" xfId="0" applyFont="1" applyFill="1" applyBorder="1" applyAlignment="1">
      <alignment horizontal="left"/>
    </xf>
    <xf numFmtId="44" fontId="21" fillId="6" borderId="12" xfId="2" applyFont="1" applyFill="1" applyBorder="1" applyAlignment="1">
      <alignment horizontal="left"/>
    </xf>
    <xf numFmtId="14" fontId="76" fillId="0" borderId="12" xfId="0" applyNumberFormat="1" applyFont="1" applyBorder="1" applyAlignment="1">
      <alignment horizontal="center"/>
    </xf>
    <xf numFmtId="14" fontId="0" fillId="6" borderId="10" xfId="0" applyNumberFormat="1" applyFill="1" applyBorder="1" applyAlignment="1">
      <alignment horizontal="center"/>
    </xf>
    <xf numFmtId="0" fontId="6" fillId="6" borderId="0" xfId="1" applyFont="1" applyFill="1" applyBorder="1" applyAlignment="1">
      <alignment horizontal="left" wrapText="1"/>
    </xf>
    <xf numFmtId="165" fontId="0" fillId="6" borderId="0" xfId="0" applyNumberFormat="1" applyFill="1" applyBorder="1" applyAlignment="1">
      <alignment horizontal="left"/>
    </xf>
    <xf numFmtId="165" fontId="9" fillId="6" borderId="0" xfId="0" applyNumberFormat="1" applyFont="1" applyFill="1" applyBorder="1" applyAlignment="1">
      <alignment horizontal="left"/>
    </xf>
    <xf numFmtId="14" fontId="54" fillId="6" borderId="0" xfId="0" applyNumberFormat="1" applyFont="1" applyFill="1" applyBorder="1" applyAlignment="1">
      <alignment horizontal="center"/>
    </xf>
    <xf numFmtId="0" fontId="14" fillId="0" borderId="0" xfId="1" applyFont="1" applyFill="1" applyBorder="1" applyAlignment="1">
      <alignment horizontal="center" wrapText="1"/>
    </xf>
    <xf numFmtId="0" fontId="13" fillId="0" borderId="0" xfId="0" applyFont="1" applyAlignment="1">
      <alignment horizontal="center"/>
    </xf>
  </cellXfs>
  <cellStyles count="16">
    <cellStyle name="Bad" xfId="13" builtinId="27"/>
    <cellStyle name="Currency" xfId="2" builtinId="4"/>
    <cellStyle name="Currency 2" xfId="5"/>
    <cellStyle name="Currency 2 2" xfId="11"/>
    <cellStyle name="Currency 3" xfId="7"/>
    <cellStyle name="Heading 1" xfId="12" builtinId="16"/>
    <cellStyle name="Normal" xfId="0" builtinId="0"/>
    <cellStyle name="Normal 2" xfId="4"/>
    <cellStyle name="Normal 2 2" xfId="10"/>
    <cellStyle name="Normal 3" xfId="6"/>
    <cellStyle name="Normal 4" xfId="3"/>
    <cellStyle name="Normal 4 2" xfId="9"/>
    <cellStyle name="Normal 5" xfId="8"/>
    <cellStyle name="Normal 6" xfId="14"/>
    <cellStyle name="Normal 7" xfId="15"/>
    <cellStyle name="Normal_Sheet1" xfId="1"/>
  </cellStyles>
  <dxfs count="0"/>
  <tableStyles count="0" defaultTableStyle="TableStyleMedium2" defaultPivotStyle="PivotStyleLight16"/>
  <colors>
    <mruColors>
      <color rgb="FFFF99FF"/>
      <color rgb="FFFF66FF"/>
      <color rgb="FFFE1402"/>
      <color rgb="FF9933FF"/>
      <color rgb="FFFF33CC"/>
      <color rgb="FFCC3399"/>
      <color rgb="FF7A7146"/>
      <color rgb="FFFF7C80"/>
      <color rgb="FF339966"/>
      <color rgb="FF0A882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A1:M58"/>
  <sheetViews>
    <sheetView zoomScale="88" zoomScaleNormal="88" workbookViewId="0">
      <pane ySplit="1" topLeftCell="A2" activePane="bottomLeft" state="frozen"/>
      <selection pane="bottomLeft" activeCell="G15" sqref="G14:G15"/>
    </sheetView>
  </sheetViews>
  <sheetFormatPr defaultRowHeight="12.75" x14ac:dyDescent="0.2"/>
  <cols>
    <col min="1" max="1" width="13.140625" style="6" customWidth="1"/>
    <col min="2" max="2" width="29.7109375" customWidth="1"/>
    <col min="3" max="3" width="22.28515625" customWidth="1"/>
    <col min="4" max="4" width="18.42578125" customWidth="1"/>
    <col min="5" max="5" width="24.28515625" bestFit="1" customWidth="1"/>
    <col min="6" max="6" width="9.42578125" customWidth="1"/>
    <col min="7" max="7" width="18.28515625" bestFit="1" customWidth="1"/>
    <col min="8" max="8" width="20.7109375" style="10" customWidth="1"/>
    <col min="9" max="9" width="18.28515625" customWidth="1"/>
    <col min="10" max="10" width="19.42578125" customWidth="1"/>
    <col min="11" max="11" width="15.42578125" customWidth="1"/>
    <col min="12" max="12" width="16.5703125" customWidth="1"/>
    <col min="13" max="13" width="32.140625" customWidth="1"/>
  </cols>
  <sheetData>
    <row r="1" spans="1:13" ht="15" x14ac:dyDescent="0.25">
      <c r="A1" s="213" t="s">
        <v>448</v>
      </c>
      <c r="B1" s="202" t="s">
        <v>574</v>
      </c>
      <c r="C1" s="202" t="s">
        <v>450</v>
      </c>
      <c r="D1" s="202" t="s">
        <v>595</v>
      </c>
      <c r="E1" s="202" t="s">
        <v>452</v>
      </c>
      <c r="F1" s="202" t="s">
        <v>453</v>
      </c>
      <c r="G1" s="202" t="s">
        <v>1276</v>
      </c>
      <c r="H1" s="202" t="s">
        <v>455</v>
      </c>
      <c r="I1" s="202" t="s">
        <v>456</v>
      </c>
      <c r="J1" s="202" t="s">
        <v>566</v>
      </c>
      <c r="K1" s="202" t="s">
        <v>567</v>
      </c>
      <c r="L1" s="202" t="s">
        <v>572</v>
      </c>
      <c r="M1" s="202" t="s">
        <v>571</v>
      </c>
    </row>
    <row r="2" spans="1:13" ht="15" x14ac:dyDescent="0.25">
      <c r="A2" s="213"/>
      <c r="B2" s="202"/>
      <c r="C2" s="202"/>
      <c r="D2" s="202"/>
      <c r="E2" s="202"/>
      <c r="F2" s="202"/>
      <c r="G2" s="202" t="s">
        <v>1277</v>
      </c>
      <c r="H2" s="202"/>
      <c r="I2" s="202"/>
      <c r="J2" s="202"/>
      <c r="K2" s="202"/>
      <c r="L2" s="202"/>
      <c r="M2" s="202"/>
    </row>
    <row r="3" spans="1:13" ht="15.75" thickBot="1" x14ac:dyDescent="0.3">
      <c r="A3" s="214"/>
      <c r="B3" s="215" t="s">
        <v>585</v>
      </c>
      <c r="C3" s="215"/>
      <c r="D3" s="215"/>
      <c r="E3" s="215"/>
      <c r="F3" s="215"/>
      <c r="G3" s="215"/>
      <c r="H3" s="216"/>
      <c r="I3" s="217" t="s">
        <v>1278</v>
      </c>
      <c r="J3" s="215"/>
      <c r="K3" s="215"/>
      <c r="L3" s="215"/>
      <c r="M3" s="215"/>
    </row>
    <row r="4" spans="1:13" ht="15" thickTop="1" x14ac:dyDescent="0.2">
      <c r="A4" s="113"/>
      <c r="B4" s="110" t="s">
        <v>1279</v>
      </c>
      <c r="C4" s="110" t="s">
        <v>31</v>
      </c>
      <c r="D4" s="110" t="s">
        <v>1280</v>
      </c>
      <c r="E4" s="110" t="s">
        <v>1281</v>
      </c>
      <c r="F4" s="110" t="s">
        <v>1282</v>
      </c>
      <c r="G4" s="110" t="s">
        <v>196</v>
      </c>
      <c r="H4" s="108"/>
      <c r="I4" s="239">
        <v>43132</v>
      </c>
      <c r="J4" s="110"/>
      <c r="K4" s="110"/>
      <c r="L4" s="110"/>
      <c r="M4" s="110"/>
    </row>
    <row r="5" spans="1:13" ht="14.25" x14ac:dyDescent="0.2">
      <c r="A5" s="113" t="s">
        <v>208</v>
      </c>
      <c r="B5" s="111" t="s">
        <v>206</v>
      </c>
      <c r="C5" s="112" t="s">
        <v>31</v>
      </c>
      <c r="D5" s="110" t="s">
        <v>583</v>
      </c>
      <c r="E5" s="112" t="s">
        <v>583</v>
      </c>
      <c r="F5" s="112" t="s">
        <v>38</v>
      </c>
      <c r="G5" s="112" t="s">
        <v>119</v>
      </c>
      <c r="H5" s="218" t="s">
        <v>207</v>
      </c>
      <c r="I5" s="239">
        <v>43132</v>
      </c>
      <c r="J5" s="110">
        <v>1.7789351851851851E-2</v>
      </c>
      <c r="K5" s="110" t="s">
        <v>568</v>
      </c>
      <c r="L5" s="110"/>
      <c r="M5" s="110"/>
    </row>
    <row r="6" spans="1:13" ht="28.5" x14ac:dyDescent="0.2">
      <c r="A6" s="113" t="s">
        <v>569</v>
      </c>
      <c r="B6" s="111" t="s">
        <v>300</v>
      </c>
      <c r="C6" s="112" t="s">
        <v>31</v>
      </c>
      <c r="D6" s="110" t="s">
        <v>581</v>
      </c>
      <c r="E6" s="112" t="s">
        <v>581</v>
      </c>
      <c r="F6" s="112" t="s">
        <v>38</v>
      </c>
      <c r="G6" s="112" t="s">
        <v>301</v>
      </c>
      <c r="H6" s="218" t="s">
        <v>302</v>
      </c>
      <c r="I6" s="239">
        <v>43132</v>
      </c>
      <c r="J6" s="110"/>
      <c r="K6" s="110"/>
      <c r="L6" s="110"/>
      <c r="M6" s="110"/>
    </row>
    <row r="7" spans="1:13" ht="28.5" x14ac:dyDescent="0.2">
      <c r="A7" s="219" t="s">
        <v>299</v>
      </c>
      <c r="B7" s="220" t="s">
        <v>596</v>
      </c>
      <c r="C7" s="221" t="s">
        <v>31</v>
      </c>
      <c r="D7" s="222" t="s">
        <v>582</v>
      </c>
      <c r="E7" s="221" t="s">
        <v>582</v>
      </c>
      <c r="F7" s="221" t="s">
        <v>38</v>
      </c>
      <c r="G7" s="221" t="s">
        <v>301</v>
      </c>
      <c r="H7" s="223" t="s">
        <v>303</v>
      </c>
      <c r="I7" s="239">
        <v>43132</v>
      </c>
      <c r="J7" s="222" t="s">
        <v>588</v>
      </c>
      <c r="K7" s="222"/>
      <c r="L7" s="222"/>
      <c r="M7" s="222"/>
    </row>
    <row r="8" spans="1:13" ht="14.25" x14ac:dyDescent="0.2">
      <c r="A8" s="224"/>
      <c r="B8" s="220" t="s">
        <v>1283</v>
      </c>
      <c r="C8" s="110" t="s">
        <v>573</v>
      </c>
      <c r="D8" s="110" t="s">
        <v>581</v>
      </c>
      <c r="E8" s="110" t="s">
        <v>581</v>
      </c>
      <c r="F8" s="110" t="s">
        <v>1284</v>
      </c>
      <c r="G8" s="110"/>
      <c r="H8" s="110" t="str">
        <f>"FG100D3G15808907"</f>
        <v>FG100D3G15808907</v>
      </c>
      <c r="I8" s="239">
        <v>43132</v>
      </c>
      <c r="J8" s="110"/>
      <c r="K8" s="110" t="s">
        <v>1285</v>
      </c>
      <c r="L8" s="110"/>
      <c r="M8" s="110"/>
    </row>
    <row r="9" spans="1:13" ht="14.25" x14ac:dyDescent="0.2">
      <c r="A9" s="225"/>
      <c r="B9" s="225" t="s">
        <v>1286</v>
      </c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</row>
    <row r="10" spans="1:13" ht="14.25" x14ac:dyDescent="0.2">
      <c r="A10" s="224"/>
      <c r="B10" s="226"/>
      <c r="C10" s="108"/>
      <c r="D10" s="108"/>
      <c r="E10" s="108"/>
      <c r="F10" s="108"/>
      <c r="G10" s="108"/>
      <c r="H10" s="225"/>
      <c r="I10" s="225"/>
      <c r="J10" s="108"/>
      <c r="K10" s="108"/>
      <c r="L10" s="108"/>
      <c r="M10" s="108"/>
    </row>
    <row r="11" spans="1:13" ht="15.75" thickBot="1" x14ac:dyDescent="0.3">
      <c r="A11" s="224"/>
      <c r="B11" s="227" t="s">
        <v>32</v>
      </c>
      <c r="C11" s="215"/>
      <c r="D11" s="215"/>
      <c r="E11" s="215"/>
      <c r="F11" s="215"/>
      <c r="G11" s="215"/>
      <c r="H11" s="216"/>
      <c r="I11" s="216"/>
      <c r="J11" s="215"/>
      <c r="K11" s="215"/>
      <c r="L11" s="215"/>
      <c r="M11" s="108"/>
    </row>
    <row r="12" spans="1:13" ht="15" thickTop="1" x14ac:dyDescent="0.2">
      <c r="A12" s="224"/>
      <c r="B12" s="110" t="s">
        <v>1287</v>
      </c>
      <c r="C12" s="110" t="s">
        <v>1288</v>
      </c>
      <c r="D12" s="110" t="s">
        <v>1289</v>
      </c>
      <c r="E12" s="108"/>
      <c r="F12" s="110" t="s">
        <v>79</v>
      </c>
      <c r="G12" s="108"/>
      <c r="H12" s="112" t="s">
        <v>1290</v>
      </c>
      <c r="I12" s="239">
        <v>43132</v>
      </c>
      <c r="J12" s="110" t="s">
        <v>1291</v>
      </c>
      <c r="K12" s="110" t="s">
        <v>1292</v>
      </c>
      <c r="L12" s="228">
        <v>41866</v>
      </c>
      <c r="M12" s="110"/>
    </row>
    <row r="13" spans="1:13" ht="14.25" x14ac:dyDescent="0.2">
      <c r="A13" s="224"/>
      <c r="B13" s="111" t="s">
        <v>1293</v>
      </c>
      <c r="C13" s="110" t="s">
        <v>1288</v>
      </c>
      <c r="D13" s="110" t="s">
        <v>1294</v>
      </c>
      <c r="E13" s="110"/>
      <c r="F13" s="110" t="s">
        <v>79</v>
      </c>
      <c r="G13" s="108"/>
      <c r="H13" s="112" t="s">
        <v>1295</v>
      </c>
      <c r="I13" s="239">
        <v>43132</v>
      </c>
      <c r="J13" s="110" t="s">
        <v>1296</v>
      </c>
      <c r="K13" s="110" t="s">
        <v>1297</v>
      </c>
      <c r="L13" s="228">
        <v>42862</v>
      </c>
      <c r="M13" s="110"/>
    </row>
    <row r="14" spans="1:13" ht="14.25" x14ac:dyDescent="0.2">
      <c r="A14" s="851" t="s">
        <v>2491</v>
      </c>
      <c r="B14" s="852" t="s">
        <v>2492</v>
      </c>
      <c r="C14" s="852" t="s">
        <v>2493</v>
      </c>
      <c r="D14" s="852" t="s">
        <v>2495</v>
      </c>
      <c r="E14" s="852" t="s">
        <v>2496</v>
      </c>
      <c r="F14" s="852"/>
      <c r="G14" s="852" t="s">
        <v>2494</v>
      </c>
      <c r="H14" s="852" t="s">
        <v>2497</v>
      </c>
      <c r="I14" s="852"/>
      <c r="J14" s="852"/>
      <c r="K14" s="852"/>
      <c r="L14" s="852"/>
      <c r="M14" s="852"/>
    </row>
    <row r="15" spans="1:13" ht="15.75" thickBot="1" x14ac:dyDescent="0.3">
      <c r="A15" s="229"/>
      <c r="B15" s="227" t="s">
        <v>579</v>
      </c>
      <c r="C15" s="227"/>
      <c r="D15" s="227"/>
      <c r="E15" s="227"/>
      <c r="F15" s="227"/>
      <c r="G15" s="227"/>
      <c r="H15" s="216"/>
      <c r="I15" s="216"/>
      <c r="J15" s="215"/>
      <c r="K15" s="215"/>
      <c r="L15" s="217"/>
      <c r="M15" s="217"/>
    </row>
    <row r="16" spans="1:13" ht="30" thickTop="1" x14ac:dyDescent="0.25">
      <c r="A16" s="230"/>
      <c r="B16" s="111" t="s">
        <v>110</v>
      </c>
      <c r="C16" s="111" t="s">
        <v>39</v>
      </c>
      <c r="D16" s="111" t="s">
        <v>7</v>
      </c>
      <c r="E16" s="111" t="s">
        <v>575</v>
      </c>
      <c r="F16" s="111" t="s">
        <v>111</v>
      </c>
      <c r="G16" s="111" t="s">
        <v>4</v>
      </c>
      <c r="H16" s="240" t="s">
        <v>1386</v>
      </c>
      <c r="I16" s="239">
        <v>43132</v>
      </c>
      <c r="J16" s="241" t="s">
        <v>7</v>
      </c>
      <c r="K16" s="241" t="s">
        <v>7</v>
      </c>
      <c r="L16" s="110"/>
      <c r="M16" s="110"/>
    </row>
    <row r="17" spans="1:13" ht="29.25" x14ac:dyDescent="0.25">
      <c r="A17" s="230"/>
      <c r="B17" s="111" t="s">
        <v>110</v>
      </c>
      <c r="C17" s="111" t="s">
        <v>40</v>
      </c>
      <c r="D17" s="111" t="s">
        <v>7</v>
      </c>
      <c r="E17" s="111" t="s">
        <v>575</v>
      </c>
      <c r="F17" s="111" t="s">
        <v>111</v>
      </c>
      <c r="G17" s="111" t="s">
        <v>4</v>
      </c>
      <c r="H17" s="240" t="s">
        <v>1387</v>
      </c>
      <c r="I17" s="239">
        <v>43132</v>
      </c>
      <c r="J17" s="241" t="s">
        <v>7</v>
      </c>
      <c r="K17" s="241" t="s">
        <v>7</v>
      </c>
      <c r="L17" s="110"/>
      <c r="M17" s="110"/>
    </row>
    <row r="18" spans="1:13" ht="15" x14ac:dyDescent="0.25">
      <c r="A18" s="230"/>
      <c r="B18" s="111" t="s">
        <v>110</v>
      </c>
      <c r="C18" s="111" t="s">
        <v>31</v>
      </c>
      <c r="D18" s="111" t="s">
        <v>7</v>
      </c>
      <c r="E18" s="111" t="s">
        <v>575</v>
      </c>
      <c r="F18" s="111" t="s">
        <v>111</v>
      </c>
      <c r="G18" s="111" t="s">
        <v>4</v>
      </c>
      <c r="H18" s="231" t="s">
        <v>597</v>
      </c>
      <c r="I18" s="239">
        <v>43132</v>
      </c>
      <c r="J18" s="241" t="s">
        <v>7</v>
      </c>
      <c r="K18" s="241" t="s">
        <v>7</v>
      </c>
      <c r="L18" s="110"/>
      <c r="M18" s="110"/>
    </row>
    <row r="19" spans="1:13" ht="15" x14ac:dyDescent="0.25">
      <c r="A19" s="230"/>
      <c r="B19" s="111" t="s">
        <v>110</v>
      </c>
      <c r="C19" s="111" t="s">
        <v>31</v>
      </c>
      <c r="D19" s="111" t="s">
        <v>7</v>
      </c>
      <c r="E19" s="111" t="s">
        <v>575</v>
      </c>
      <c r="F19" s="111" t="s">
        <v>111</v>
      </c>
      <c r="G19" s="111" t="s">
        <v>4</v>
      </c>
      <c r="H19" s="218" t="s">
        <v>598</v>
      </c>
      <c r="I19" s="239">
        <v>43132</v>
      </c>
      <c r="J19" s="241" t="s">
        <v>7</v>
      </c>
      <c r="K19" s="241" t="s">
        <v>7</v>
      </c>
      <c r="L19" s="110"/>
      <c r="M19" s="110"/>
    </row>
    <row r="20" spans="1:13" ht="15" x14ac:dyDescent="0.25">
      <c r="A20" s="230"/>
      <c r="B20" s="111" t="s">
        <v>110</v>
      </c>
      <c r="C20" s="111" t="s">
        <v>31</v>
      </c>
      <c r="D20" s="111" t="s">
        <v>7</v>
      </c>
      <c r="E20" s="111" t="s">
        <v>575</v>
      </c>
      <c r="F20" s="111" t="s">
        <v>111</v>
      </c>
      <c r="G20" s="111" t="s">
        <v>4</v>
      </c>
      <c r="H20" s="218" t="s">
        <v>599</v>
      </c>
      <c r="I20" s="239">
        <v>43132</v>
      </c>
      <c r="J20" s="241" t="s">
        <v>7</v>
      </c>
      <c r="K20" s="241" t="s">
        <v>7</v>
      </c>
      <c r="L20" s="110"/>
      <c r="M20" s="110"/>
    </row>
    <row r="21" spans="1:13" ht="14.25" x14ac:dyDescent="0.2">
      <c r="A21" s="232"/>
      <c r="B21" s="233"/>
      <c r="C21" s="233"/>
      <c r="D21" s="233"/>
      <c r="E21" s="233"/>
      <c r="F21" s="233"/>
      <c r="G21" s="233"/>
      <c r="H21" s="234"/>
      <c r="I21" s="234"/>
      <c r="J21" s="235"/>
      <c r="K21" s="235"/>
      <c r="L21" s="235"/>
      <c r="M21" s="235"/>
    </row>
    <row r="22" spans="1:13" ht="14.25" x14ac:dyDescent="0.2">
      <c r="A22" s="224"/>
      <c r="B22" s="108"/>
      <c r="C22" s="108"/>
      <c r="D22" s="108"/>
      <c r="E22" s="108"/>
      <c r="F22" s="108"/>
      <c r="G22" s="108"/>
      <c r="H22" s="109"/>
      <c r="I22" s="234"/>
      <c r="J22" s="235"/>
      <c r="K22" s="235"/>
      <c r="L22" s="235"/>
      <c r="M22" s="235"/>
    </row>
    <row r="23" spans="1:13" ht="15.75" thickBot="1" x14ac:dyDescent="0.3">
      <c r="A23" s="232"/>
      <c r="B23" s="227" t="s">
        <v>580</v>
      </c>
      <c r="C23" s="227"/>
      <c r="D23" s="227"/>
      <c r="E23" s="227"/>
      <c r="F23" s="227"/>
      <c r="G23" s="227"/>
      <c r="H23" s="227"/>
      <c r="I23" s="216"/>
      <c r="J23" s="216"/>
      <c r="K23" s="216"/>
      <c r="L23" s="217"/>
      <c r="M23" s="235"/>
    </row>
    <row r="24" spans="1:13" ht="29.25" thickTop="1" x14ac:dyDescent="0.2">
      <c r="A24" s="232"/>
      <c r="B24" s="111" t="s">
        <v>1298</v>
      </c>
      <c r="C24" s="111" t="s">
        <v>1299</v>
      </c>
      <c r="D24" s="111" t="s">
        <v>1299</v>
      </c>
      <c r="E24" s="111" t="s">
        <v>537</v>
      </c>
      <c r="F24" s="111" t="s">
        <v>6</v>
      </c>
      <c r="G24" s="111"/>
      <c r="H24" s="111" t="s">
        <v>1300</v>
      </c>
      <c r="I24" s="239">
        <v>43132</v>
      </c>
      <c r="J24" s="110"/>
      <c r="K24" s="110" t="s">
        <v>1301</v>
      </c>
      <c r="L24" s="110"/>
      <c r="M24" s="110"/>
    </row>
    <row r="25" spans="1:13" ht="28.5" x14ac:dyDescent="0.2">
      <c r="A25" s="232"/>
      <c r="B25" s="111" t="s">
        <v>1298</v>
      </c>
      <c r="C25" s="111" t="s">
        <v>1302</v>
      </c>
      <c r="D25" s="111" t="s">
        <v>1302</v>
      </c>
      <c r="E25" s="111" t="s">
        <v>537</v>
      </c>
      <c r="F25" s="111" t="s">
        <v>6</v>
      </c>
      <c r="G25" s="111"/>
      <c r="H25" s="111" t="s">
        <v>1303</v>
      </c>
      <c r="I25" s="239">
        <v>43132</v>
      </c>
      <c r="J25" s="110"/>
      <c r="K25" s="110" t="s">
        <v>1304</v>
      </c>
      <c r="L25" s="110"/>
      <c r="M25" s="110"/>
    </row>
    <row r="26" spans="1:13" ht="28.5" x14ac:dyDescent="0.2">
      <c r="A26" s="232"/>
      <c r="B26" s="111" t="s">
        <v>1298</v>
      </c>
      <c r="C26" s="111" t="s">
        <v>1305</v>
      </c>
      <c r="D26" s="111" t="s">
        <v>1305</v>
      </c>
      <c r="E26" s="111" t="s">
        <v>537</v>
      </c>
      <c r="F26" s="111" t="s">
        <v>6</v>
      </c>
      <c r="G26" s="111"/>
      <c r="H26" s="111" t="s">
        <v>1306</v>
      </c>
      <c r="I26" s="239">
        <v>43132</v>
      </c>
      <c r="J26" s="110"/>
      <c r="K26" s="110" t="s">
        <v>1307</v>
      </c>
      <c r="L26" s="110"/>
      <c r="M26" s="110"/>
    </row>
    <row r="27" spans="1:13" ht="28.5" x14ac:dyDescent="0.2">
      <c r="A27" s="232"/>
      <c r="B27" s="111" t="s">
        <v>1298</v>
      </c>
      <c r="C27" s="111" t="s">
        <v>1308</v>
      </c>
      <c r="D27" s="111" t="s">
        <v>1308</v>
      </c>
      <c r="E27" s="111" t="s">
        <v>537</v>
      </c>
      <c r="F27" s="111" t="s">
        <v>6</v>
      </c>
      <c r="G27" s="111"/>
      <c r="H27" s="111" t="s">
        <v>1309</v>
      </c>
      <c r="I27" s="239">
        <v>43132</v>
      </c>
      <c r="J27" s="110"/>
      <c r="K27" s="110" t="s">
        <v>1310</v>
      </c>
      <c r="L27" s="110"/>
      <c r="M27" s="110"/>
    </row>
    <row r="28" spans="1:13" ht="28.5" x14ac:dyDescent="0.2">
      <c r="A28" s="232"/>
      <c r="B28" s="111" t="s">
        <v>1311</v>
      </c>
      <c r="C28" s="111"/>
      <c r="D28" s="111" t="s">
        <v>1312</v>
      </c>
      <c r="E28" s="111" t="s">
        <v>537</v>
      </c>
      <c r="F28" s="111" t="s">
        <v>6</v>
      </c>
      <c r="G28" s="111"/>
      <c r="H28" s="111" t="s">
        <v>1313</v>
      </c>
      <c r="I28" s="239">
        <v>43132</v>
      </c>
      <c r="J28" s="110"/>
      <c r="K28" s="110"/>
      <c r="L28" s="110"/>
      <c r="M28" s="110"/>
    </row>
    <row r="29" spans="1:13" ht="28.5" x14ac:dyDescent="0.2">
      <c r="A29" s="232"/>
      <c r="B29" s="111" t="s">
        <v>1314</v>
      </c>
      <c r="C29" s="111"/>
      <c r="D29" s="111" t="s">
        <v>1315</v>
      </c>
      <c r="E29" s="111" t="s">
        <v>537</v>
      </c>
      <c r="F29" s="111" t="s">
        <v>6</v>
      </c>
      <c r="G29" s="111"/>
      <c r="H29" s="111" t="s">
        <v>1316</v>
      </c>
      <c r="I29" s="239">
        <v>43132</v>
      </c>
      <c r="J29" s="110"/>
      <c r="K29" s="110" t="s">
        <v>1317</v>
      </c>
      <c r="L29" s="110"/>
      <c r="M29" s="110"/>
    </row>
    <row r="30" spans="1:13" ht="14.25" x14ac:dyDescent="0.2">
      <c r="A30" s="232"/>
      <c r="B30" s="111" t="s">
        <v>538</v>
      </c>
      <c r="C30" s="111" t="s">
        <v>1318</v>
      </c>
      <c r="D30" s="111" t="s">
        <v>1318</v>
      </c>
      <c r="E30" s="111" t="s">
        <v>537</v>
      </c>
      <c r="F30" s="111" t="s">
        <v>6</v>
      </c>
      <c r="G30" s="111"/>
      <c r="H30" s="111" t="s">
        <v>586</v>
      </c>
      <c r="I30" s="239">
        <v>43132</v>
      </c>
      <c r="J30" s="110"/>
      <c r="K30" s="110" t="s">
        <v>1319</v>
      </c>
      <c r="L30" s="110"/>
      <c r="M30" s="110"/>
    </row>
    <row r="31" spans="1:13" ht="14.25" x14ac:dyDescent="0.2">
      <c r="A31" s="232"/>
      <c r="B31" s="111" t="s">
        <v>1320</v>
      </c>
      <c r="C31" s="111" t="s">
        <v>1321</v>
      </c>
      <c r="D31" s="111" t="s">
        <v>1321</v>
      </c>
      <c r="E31" s="111" t="s">
        <v>537</v>
      </c>
      <c r="F31" s="111" t="s">
        <v>6</v>
      </c>
      <c r="G31" s="111"/>
      <c r="H31" s="111" t="s">
        <v>577</v>
      </c>
      <c r="I31" s="239">
        <v>43132</v>
      </c>
      <c r="J31" s="110"/>
      <c r="K31" s="110" t="s">
        <v>1322</v>
      </c>
      <c r="L31" s="110"/>
      <c r="M31" s="110"/>
    </row>
    <row r="32" spans="1:13" ht="14.25" x14ac:dyDescent="0.2">
      <c r="A32" s="232"/>
      <c r="B32" s="111" t="s">
        <v>1320</v>
      </c>
      <c r="C32" s="111" t="s">
        <v>1323</v>
      </c>
      <c r="D32" s="111" t="s">
        <v>1323</v>
      </c>
      <c r="E32" s="111" t="s">
        <v>537</v>
      </c>
      <c r="F32" s="111" t="s">
        <v>6</v>
      </c>
      <c r="G32" s="111"/>
      <c r="H32" s="111" t="s">
        <v>576</v>
      </c>
      <c r="I32" s="239">
        <v>43132</v>
      </c>
      <c r="J32" s="110"/>
      <c r="K32" s="110" t="s">
        <v>1324</v>
      </c>
      <c r="L32" s="110"/>
      <c r="M32" s="110"/>
    </row>
    <row r="33" spans="1:13" ht="28.5" x14ac:dyDescent="0.2">
      <c r="A33" s="232"/>
      <c r="B33" s="111" t="s">
        <v>1325</v>
      </c>
      <c r="C33" s="111" t="s">
        <v>1326</v>
      </c>
      <c r="D33" s="111" t="s">
        <v>1326</v>
      </c>
      <c r="E33" s="111" t="s">
        <v>537</v>
      </c>
      <c r="F33" s="111" t="s">
        <v>6</v>
      </c>
      <c r="G33" s="111"/>
      <c r="H33" s="111" t="s">
        <v>298</v>
      </c>
      <c r="I33" s="239">
        <v>43132</v>
      </c>
      <c r="J33" s="110"/>
      <c r="K33" s="110" t="s">
        <v>1327</v>
      </c>
      <c r="L33" s="110"/>
      <c r="M33" s="110"/>
    </row>
    <row r="34" spans="1:13" ht="14.25" x14ac:dyDescent="0.2">
      <c r="A34" s="232"/>
      <c r="B34" s="233"/>
      <c r="C34" s="233"/>
      <c r="D34" s="233"/>
      <c r="E34" s="233"/>
      <c r="F34" s="233"/>
      <c r="G34" s="233"/>
      <c r="H34" s="233"/>
      <c r="I34" s="234"/>
      <c r="J34" s="235"/>
      <c r="K34" s="235"/>
      <c r="L34" s="235"/>
      <c r="M34" s="235"/>
    </row>
    <row r="35" spans="1:13" ht="14.25" x14ac:dyDescent="0.2">
      <c r="A35" s="232"/>
      <c r="B35" s="233"/>
      <c r="C35" s="233"/>
      <c r="D35" s="233"/>
      <c r="E35" s="233"/>
      <c r="F35" s="233"/>
      <c r="G35" s="233"/>
      <c r="H35" s="233"/>
      <c r="I35" s="234"/>
      <c r="J35" s="235"/>
      <c r="K35" s="235"/>
      <c r="L35" s="235"/>
      <c r="M35" s="235"/>
    </row>
    <row r="36" spans="1:13" ht="15.75" thickBot="1" x14ac:dyDescent="0.3">
      <c r="A36" s="232"/>
      <c r="B36" s="227" t="s">
        <v>413</v>
      </c>
      <c r="C36" s="227"/>
      <c r="D36" s="227"/>
      <c r="E36" s="227"/>
      <c r="F36" s="227"/>
      <c r="G36" s="227"/>
      <c r="H36" s="227"/>
      <c r="I36" s="216"/>
      <c r="J36" s="216"/>
      <c r="K36" s="216"/>
      <c r="L36" s="235"/>
      <c r="M36" s="235"/>
    </row>
    <row r="37" spans="1:13" ht="29.25" thickTop="1" x14ac:dyDescent="0.2">
      <c r="A37" s="236"/>
      <c r="B37" s="111" t="s">
        <v>1328</v>
      </c>
      <c r="C37" s="111" t="s">
        <v>1329</v>
      </c>
      <c r="D37" s="111" t="s">
        <v>1330</v>
      </c>
      <c r="E37" s="111" t="s">
        <v>413</v>
      </c>
      <c r="F37" s="111" t="s">
        <v>1284</v>
      </c>
      <c r="G37" s="111" t="s">
        <v>1284</v>
      </c>
      <c r="H37" s="111" t="s">
        <v>1331</v>
      </c>
      <c r="I37" s="239">
        <v>43132</v>
      </c>
      <c r="J37" s="110" t="s">
        <v>1332</v>
      </c>
      <c r="K37" s="110" t="s">
        <v>1333</v>
      </c>
      <c r="L37" s="110"/>
      <c r="M37" s="110"/>
    </row>
    <row r="38" spans="1:13" ht="28.5" x14ac:dyDescent="0.2">
      <c r="A38" s="230"/>
      <c r="B38" s="111" t="s">
        <v>1328</v>
      </c>
      <c r="C38" s="111" t="s">
        <v>1334</v>
      </c>
      <c r="D38" s="111" t="s">
        <v>1334</v>
      </c>
      <c r="E38" s="111" t="s">
        <v>413</v>
      </c>
      <c r="F38" s="111" t="s">
        <v>1284</v>
      </c>
      <c r="G38" s="111" t="s">
        <v>1284</v>
      </c>
      <c r="H38" s="111" t="s">
        <v>1335</v>
      </c>
      <c r="I38" s="239">
        <v>43132</v>
      </c>
      <c r="J38" s="110" t="s">
        <v>1336</v>
      </c>
      <c r="K38" s="110" t="s">
        <v>1337</v>
      </c>
      <c r="L38" s="110"/>
      <c r="M38" s="110"/>
    </row>
    <row r="39" spans="1:13" ht="28.5" x14ac:dyDescent="0.2">
      <c r="A39" s="230"/>
      <c r="B39" s="111" t="s">
        <v>1328</v>
      </c>
      <c r="C39" s="111" t="s">
        <v>1338</v>
      </c>
      <c r="D39" s="111" t="s">
        <v>1338</v>
      </c>
      <c r="E39" s="111" t="s">
        <v>413</v>
      </c>
      <c r="F39" s="111" t="s">
        <v>1284</v>
      </c>
      <c r="G39" s="111" t="s">
        <v>1284</v>
      </c>
      <c r="H39" s="111" t="s">
        <v>1339</v>
      </c>
      <c r="I39" s="239">
        <v>43132</v>
      </c>
      <c r="J39" s="110" t="s">
        <v>1340</v>
      </c>
      <c r="K39" s="110" t="s">
        <v>1341</v>
      </c>
      <c r="L39" s="110"/>
      <c r="M39" s="110"/>
    </row>
    <row r="40" spans="1:13" ht="28.5" x14ac:dyDescent="0.2">
      <c r="A40" s="230"/>
      <c r="B40" s="111" t="s">
        <v>1328</v>
      </c>
      <c r="C40" s="111" t="s">
        <v>1342</v>
      </c>
      <c r="D40" s="111" t="s">
        <v>1342</v>
      </c>
      <c r="E40" s="111" t="s">
        <v>413</v>
      </c>
      <c r="F40" s="111" t="s">
        <v>1284</v>
      </c>
      <c r="G40" s="111" t="s">
        <v>1284</v>
      </c>
      <c r="H40" s="111" t="s">
        <v>1343</v>
      </c>
      <c r="I40" s="239">
        <v>43132</v>
      </c>
      <c r="J40" s="110" t="s">
        <v>1344</v>
      </c>
      <c r="K40" s="110" t="s">
        <v>1345</v>
      </c>
      <c r="L40" s="110"/>
      <c r="M40" s="110"/>
    </row>
    <row r="41" spans="1:13" ht="28.5" x14ac:dyDescent="0.2">
      <c r="A41" s="230"/>
      <c r="B41" s="111" t="s">
        <v>1328</v>
      </c>
      <c r="C41" s="111" t="s">
        <v>1346</v>
      </c>
      <c r="D41" s="111" t="s">
        <v>1346</v>
      </c>
      <c r="E41" s="111" t="s">
        <v>413</v>
      </c>
      <c r="F41" s="111" t="s">
        <v>1284</v>
      </c>
      <c r="G41" s="111" t="s">
        <v>1284</v>
      </c>
      <c r="H41" s="111" t="s">
        <v>1347</v>
      </c>
      <c r="I41" s="239">
        <v>43132</v>
      </c>
      <c r="J41" s="110"/>
      <c r="K41" s="110" t="s">
        <v>1348</v>
      </c>
      <c r="L41" s="110"/>
      <c r="M41" s="110"/>
    </row>
    <row r="42" spans="1:13" ht="28.5" x14ac:dyDescent="0.2">
      <c r="A42" s="230"/>
      <c r="B42" s="111" t="s">
        <v>1328</v>
      </c>
      <c r="C42" s="111" t="s">
        <v>1349</v>
      </c>
      <c r="D42" s="111" t="s">
        <v>1349</v>
      </c>
      <c r="E42" s="111" t="s">
        <v>413</v>
      </c>
      <c r="F42" s="111" t="s">
        <v>1284</v>
      </c>
      <c r="G42" s="111" t="s">
        <v>1284</v>
      </c>
      <c r="H42" s="111" t="s">
        <v>1350</v>
      </c>
      <c r="I42" s="239">
        <v>43132</v>
      </c>
      <c r="J42" s="110" t="s">
        <v>1351</v>
      </c>
      <c r="K42" s="110" t="s">
        <v>1352</v>
      </c>
      <c r="L42" s="110"/>
      <c r="M42" s="110"/>
    </row>
    <row r="43" spans="1:13" ht="28.5" x14ac:dyDescent="0.2">
      <c r="A43" s="230"/>
      <c r="B43" s="111" t="s">
        <v>1328</v>
      </c>
      <c r="C43" s="111" t="s">
        <v>1353</v>
      </c>
      <c r="D43" s="111" t="s">
        <v>1353</v>
      </c>
      <c r="E43" s="111" t="s">
        <v>413</v>
      </c>
      <c r="F43" s="111" t="s">
        <v>1284</v>
      </c>
      <c r="G43" s="111" t="s">
        <v>1284</v>
      </c>
      <c r="H43" s="111" t="s">
        <v>1354</v>
      </c>
      <c r="I43" s="239">
        <v>43132</v>
      </c>
      <c r="J43" s="110" t="s">
        <v>1355</v>
      </c>
      <c r="K43" s="110" t="s">
        <v>1356</v>
      </c>
      <c r="L43" s="110"/>
      <c r="M43" s="110"/>
    </row>
    <row r="44" spans="1:13" ht="28.5" x14ac:dyDescent="0.2">
      <c r="A44" s="230"/>
      <c r="B44" s="111" t="s">
        <v>1328</v>
      </c>
      <c r="C44" s="111" t="s">
        <v>1357</v>
      </c>
      <c r="D44" s="111" t="s">
        <v>1357</v>
      </c>
      <c r="E44" s="111" t="s">
        <v>413</v>
      </c>
      <c r="F44" s="111" t="s">
        <v>1284</v>
      </c>
      <c r="G44" s="111" t="s">
        <v>1284</v>
      </c>
      <c r="H44" s="111" t="s">
        <v>1358</v>
      </c>
      <c r="I44" s="239">
        <v>43132</v>
      </c>
      <c r="J44" s="110" t="s">
        <v>1359</v>
      </c>
      <c r="K44" s="110" t="s">
        <v>1360</v>
      </c>
      <c r="L44" s="110"/>
      <c r="M44" s="110"/>
    </row>
    <row r="45" spans="1:13" ht="28.5" x14ac:dyDescent="0.2">
      <c r="A45" s="230"/>
      <c r="B45" s="111" t="s">
        <v>1328</v>
      </c>
      <c r="C45" s="111" t="s">
        <v>1361</v>
      </c>
      <c r="D45" s="111" t="s">
        <v>1361</v>
      </c>
      <c r="E45" s="111" t="s">
        <v>413</v>
      </c>
      <c r="F45" s="111" t="s">
        <v>1284</v>
      </c>
      <c r="G45" s="111" t="s">
        <v>1284</v>
      </c>
      <c r="H45" s="111" t="s">
        <v>1362</v>
      </c>
      <c r="I45" s="239">
        <v>43132</v>
      </c>
      <c r="J45" s="110" t="s">
        <v>1363</v>
      </c>
      <c r="K45" s="110" t="s">
        <v>1364</v>
      </c>
      <c r="L45" s="110"/>
      <c r="M45" s="110"/>
    </row>
    <row r="46" spans="1:13" ht="14.25" x14ac:dyDescent="0.2">
      <c r="A46" s="230"/>
      <c r="B46" s="111" t="s">
        <v>1328</v>
      </c>
      <c r="C46" s="111" t="s">
        <v>1365</v>
      </c>
      <c r="D46" s="111" t="s">
        <v>1365</v>
      </c>
      <c r="E46" s="111" t="s">
        <v>413</v>
      </c>
      <c r="F46" s="111" t="s">
        <v>1284</v>
      </c>
      <c r="G46" s="111" t="s">
        <v>1284</v>
      </c>
      <c r="H46" s="111" t="s">
        <v>1366</v>
      </c>
      <c r="I46" s="239">
        <v>43132</v>
      </c>
      <c r="J46" s="110" t="s">
        <v>1367</v>
      </c>
      <c r="K46" s="110" t="s">
        <v>1368</v>
      </c>
      <c r="L46" s="110"/>
      <c r="M46" s="110"/>
    </row>
    <row r="47" spans="1:13" ht="28.5" x14ac:dyDescent="0.2">
      <c r="A47" s="230"/>
      <c r="B47" s="111" t="s">
        <v>1369</v>
      </c>
      <c r="C47" s="111" t="s">
        <v>1370</v>
      </c>
      <c r="D47" s="111" t="s">
        <v>1370</v>
      </c>
      <c r="E47" s="111" t="s">
        <v>413</v>
      </c>
      <c r="F47" s="111" t="s">
        <v>1284</v>
      </c>
      <c r="G47" s="111" t="s">
        <v>1284</v>
      </c>
      <c r="H47" s="111" t="s">
        <v>1371</v>
      </c>
      <c r="I47" s="239">
        <v>43132</v>
      </c>
      <c r="J47" s="110" t="s">
        <v>1372</v>
      </c>
      <c r="K47" s="110" t="s">
        <v>1373</v>
      </c>
      <c r="L47" s="110"/>
      <c r="M47" s="110"/>
    </row>
    <row r="48" spans="1:13" ht="28.5" x14ac:dyDescent="0.2">
      <c r="A48" s="230"/>
      <c r="B48" s="111" t="s">
        <v>1369</v>
      </c>
      <c r="C48" s="111" t="s">
        <v>1374</v>
      </c>
      <c r="D48" s="111" t="s">
        <v>1374</v>
      </c>
      <c r="E48" s="111" t="s">
        <v>413</v>
      </c>
      <c r="F48" s="111" t="s">
        <v>1284</v>
      </c>
      <c r="G48" s="111" t="s">
        <v>1284</v>
      </c>
      <c r="H48" s="111" t="s">
        <v>1375</v>
      </c>
      <c r="I48" s="239">
        <v>43132</v>
      </c>
      <c r="J48" s="110"/>
      <c r="K48" s="110" t="s">
        <v>1376</v>
      </c>
      <c r="L48" s="110"/>
      <c r="M48" s="110"/>
    </row>
    <row r="49" spans="1:13" ht="14.25" x14ac:dyDescent="0.2">
      <c r="A49" s="230"/>
      <c r="B49" s="111" t="s">
        <v>1377</v>
      </c>
      <c r="C49" s="111" t="s">
        <v>1378</v>
      </c>
      <c r="D49" s="111" t="s">
        <v>1378</v>
      </c>
      <c r="E49" s="111" t="s">
        <v>413</v>
      </c>
      <c r="F49" s="111" t="s">
        <v>1284</v>
      </c>
      <c r="G49" s="111" t="s">
        <v>1284</v>
      </c>
      <c r="H49" s="111" t="s">
        <v>1379</v>
      </c>
      <c r="I49" s="239">
        <v>43132</v>
      </c>
      <c r="J49" s="110"/>
      <c r="K49" s="110" t="s">
        <v>1380</v>
      </c>
      <c r="L49" s="110"/>
      <c r="M49" s="110"/>
    </row>
    <row r="50" spans="1:13" ht="28.5" x14ac:dyDescent="0.2">
      <c r="A50" s="230"/>
      <c r="B50" s="111" t="s">
        <v>1369</v>
      </c>
      <c r="C50" s="111" t="s">
        <v>1381</v>
      </c>
      <c r="D50" s="111" t="s">
        <v>1381</v>
      </c>
      <c r="E50" s="111" t="s">
        <v>413</v>
      </c>
      <c r="F50" s="111" t="s">
        <v>1284</v>
      </c>
      <c r="G50" s="111" t="s">
        <v>1284</v>
      </c>
      <c r="H50" s="111" t="s">
        <v>1382</v>
      </c>
      <c r="I50" s="239">
        <v>43132</v>
      </c>
      <c r="J50" s="110"/>
      <c r="K50" s="110" t="s">
        <v>1383</v>
      </c>
      <c r="L50" s="110"/>
      <c r="M50" s="110"/>
    </row>
    <row r="51" spans="1:13" ht="14.25" x14ac:dyDescent="0.2">
      <c r="A51" s="230"/>
      <c r="B51" s="111" t="s">
        <v>1328</v>
      </c>
      <c r="C51" s="111" t="s">
        <v>1384</v>
      </c>
      <c r="D51" s="111" t="s">
        <v>1384</v>
      </c>
      <c r="E51" s="111" t="s">
        <v>413</v>
      </c>
      <c r="F51" s="111" t="s">
        <v>1284</v>
      </c>
      <c r="G51" s="111" t="s">
        <v>1284</v>
      </c>
      <c r="H51" s="111" t="s">
        <v>1385</v>
      </c>
      <c r="I51" s="239">
        <v>43132</v>
      </c>
      <c r="J51" s="110"/>
      <c r="K51" s="110"/>
      <c r="L51" s="110"/>
      <c r="M51" s="110"/>
    </row>
    <row r="52" spans="1:13" ht="14.25" x14ac:dyDescent="0.2">
      <c r="A52" s="232"/>
      <c r="B52" s="233"/>
      <c r="C52" s="233"/>
      <c r="D52" s="233"/>
      <c r="E52" s="233"/>
      <c r="F52" s="233"/>
      <c r="G52" s="233"/>
      <c r="H52" s="233"/>
      <c r="I52" s="234"/>
      <c r="J52" s="235"/>
      <c r="K52" s="235"/>
      <c r="L52" s="235"/>
      <c r="M52" s="235"/>
    </row>
    <row r="53" spans="1:13" ht="15" x14ac:dyDescent="0.25">
      <c r="A53" s="237"/>
      <c r="B53" s="238"/>
      <c r="C53" s="233"/>
      <c r="D53" s="233"/>
      <c r="E53" s="233"/>
      <c r="F53" s="233"/>
      <c r="G53" s="233"/>
      <c r="H53" s="234"/>
      <c r="I53" s="234"/>
      <c r="J53" s="108"/>
      <c r="K53" s="108"/>
      <c r="L53" s="108"/>
      <c r="M53" s="108"/>
    </row>
    <row r="54" spans="1:13" ht="15" x14ac:dyDescent="0.25">
      <c r="A54" s="715" t="s">
        <v>2343</v>
      </c>
      <c r="B54" s="714"/>
      <c r="C54" s="110"/>
      <c r="D54" s="111"/>
      <c r="E54" s="111"/>
      <c r="F54" s="111"/>
      <c r="G54" s="111"/>
      <c r="H54" s="110"/>
      <c r="I54" s="112"/>
      <c r="J54" s="110"/>
      <c r="K54" s="110"/>
      <c r="L54" s="110"/>
      <c r="M54" s="110"/>
    </row>
    <row r="55" spans="1:13" ht="26.1" customHeight="1" x14ac:dyDescent="0.2">
      <c r="A55" s="713" t="s">
        <v>2335</v>
      </c>
      <c r="B55" s="121" t="s">
        <v>2336</v>
      </c>
    </row>
    <row r="56" spans="1:13" ht="26.1" customHeight="1" x14ac:dyDescent="0.2">
      <c r="A56" s="713" t="s">
        <v>2337</v>
      </c>
      <c r="B56" s="121" t="s">
        <v>2338</v>
      </c>
    </row>
    <row r="57" spans="1:13" ht="26.1" customHeight="1" x14ac:dyDescent="0.2">
      <c r="A57" s="713" t="s">
        <v>2339</v>
      </c>
      <c r="B57" s="121" t="s">
        <v>2340</v>
      </c>
    </row>
    <row r="58" spans="1:13" ht="26.1" customHeight="1" x14ac:dyDescent="0.2">
      <c r="A58" s="713" t="s">
        <v>2341</v>
      </c>
      <c r="B58" s="121" t="s">
        <v>2342</v>
      </c>
    </row>
  </sheetData>
  <phoneticPr fontId="7" type="noConversion"/>
  <printOptions gridLines="1"/>
  <pageMargins left="0.25" right="0.25" top="0.75" bottom="0.75" header="0.3" footer="0.3"/>
  <pageSetup scale="10" orientation="landscape" verticalDpi="52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38"/>
  <sheetViews>
    <sheetView zoomScale="110" zoomScaleNormal="110" workbookViewId="0">
      <pane ySplit="1" topLeftCell="A62" activePane="bottomLeft" state="frozen"/>
      <selection pane="bottomLeft" activeCell="L98" sqref="L98:L99"/>
    </sheetView>
  </sheetViews>
  <sheetFormatPr defaultRowHeight="12.75" x14ac:dyDescent="0.2"/>
  <cols>
    <col min="1" max="1" width="23.7109375" style="11" customWidth="1"/>
    <col min="2" max="2" width="16.5703125" style="463" customWidth="1"/>
    <col min="3" max="3" width="13.7109375" style="463" bestFit="1" customWidth="1"/>
    <col min="4" max="4" width="23.85546875" customWidth="1"/>
    <col min="5" max="5" width="35.42578125" bestFit="1" customWidth="1"/>
    <col min="6" max="6" width="16.5703125" customWidth="1"/>
    <col min="7" max="8" width="16.42578125" style="50" customWidth="1"/>
    <col min="9" max="9" width="15.42578125" style="50" customWidth="1"/>
    <col min="10" max="10" width="12.7109375" style="50" customWidth="1"/>
    <col min="11" max="11" width="8.28515625" style="438" customWidth="1"/>
    <col min="12" max="12" width="19.28515625" customWidth="1"/>
    <col min="13" max="13" width="0.42578125" customWidth="1"/>
  </cols>
  <sheetData>
    <row r="1" spans="1:12" s="2" customFormat="1" ht="15.95" customHeight="1" x14ac:dyDescent="0.2">
      <c r="A1" s="499" t="s">
        <v>448</v>
      </c>
      <c r="B1" s="597" t="s">
        <v>506</v>
      </c>
      <c r="C1" s="598" t="s">
        <v>2391</v>
      </c>
      <c r="D1" s="483" t="s">
        <v>449</v>
      </c>
      <c r="E1" s="483" t="s">
        <v>450</v>
      </c>
      <c r="F1" s="483" t="s">
        <v>1708</v>
      </c>
      <c r="G1" s="599" t="s">
        <v>1621</v>
      </c>
      <c r="H1" s="599" t="s">
        <v>2458</v>
      </c>
      <c r="I1" s="599" t="s">
        <v>1874</v>
      </c>
      <c r="J1" s="599" t="s">
        <v>1744</v>
      </c>
      <c r="K1" s="600" t="s">
        <v>499</v>
      </c>
      <c r="L1" s="601" t="s">
        <v>1623</v>
      </c>
    </row>
    <row r="2" spans="1:12" x14ac:dyDescent="0.2">
      <c r="A2" s="499" t="s">
        <v>2085</v>
      </c>
      <c r="B2" s="466"/>
      <c r="C2" s="466"/>
      <c r="D2" s="70"/>
      <c r="E2" s="70"/>
      <c r="F2" s="70"/>
      <c r="G2" s="266"/>
      <c r="H2" s="266"/>
      <c r="I2" s="266"/>
      <c r="J2" s="266"/>
      <c r="K2" s="498"/>
      <c r="L2" s="70"/>
    </row>
    <row r="3" spans="1:12" x14ac:dyDescent="0.2">
      <c r="A3" s="323">
        <v>2003643</v>
      </c>
      <c r="B3" s="464" t="s">
        <v>1042</v>
      </c>
      <c r="C3" s="464"/>
      <c r="D3" s="246" t="s">
        <v>613</v>
      </c>
      <c r="E3" s="247" t="s">
        <v>333</v>
      </c>
      <c r="F3" s="361" t="s">
        <v>1709</v>
      </c>
      <c r="G3" s="408" t="s">
        <v>1964</v>
      </c>
      <c r="H3" s="399">
        <v>44582</v>
      </c>
      <c r="I3" s="462">
        <v>44237</v>
      </c>
      <c r="J3" s="399">
        <v>43881</v>
      </c>
      <c r="K3" s="439">
        <v>825</v>
      </c>
      <c r="L3" s="312">
        <v>41498</v>
      </c>
    </row>
    <row r="4" spans="1:12" x14ac:dyDescent="0.2">
      <c r="A4" s="72">
        <v>2003642</v>
      </c>
      <c r="B4" s="466" t="s">
        <v>1654</v>
      </c>
      <c r="C4" s="466"/>
      <c r="D4" s="67" t="s">
        <v>613</v>
      </c>
      <c r="E4" s="70" t="s">
        <v>9</v>
      </c>
      <c r="F4" s="361" t="s">
        <v>1709</v>
      </c>
      <c r="G4" s="408" t="s">
        <v>1964</v>
      </c>
      <c r="H4" s="399">
        <v>44582</v>
      </c>
      <c r="I4" s="462">
        <v>44237</v>
      </c>
      <c r="J4" s="399">
        <v>43881</v>
      </c>
      <c r="K4" s="437">
        <v>825</v>
      </c>
      <c r="L4" s="312">
        <v>41498</v>
      </c>
    </row>
    <row r="5" spans="1:12" x14ac:dyDescent="0.2">
      <c r="A5" s="72"/>
      <c r="B5" s="466"/>
      <c r="C5" s="466"/>
      <c r="D5" s="70"/>
      <c r="E5" s="70"/>
      <c r="F5" s="70"/>
      <c r="G5" s="266"/>
      <c r="H5" s="266"/>
      <c r="I5" s="266"/>
      <c r="J5" s="266"/>
      <c r="K5" s="498"/>
      <c r="L5" s="70"/>
    </row>
    <row r="6" spans="1:12" x14ac:dyDescent="0.2">
      <c r="A6" s="499" t="s">
        <v>2445</v>
      </c>
      <c r="B6" s="466"/>
      <c r="C6" s="466"/>
      <c r="D6" s="70"/>
      <c r="E6" s="70"/>
      <c r="F6" s="70"/>
      <c r="G6" s="266"/>
      <c r="H6" s="266"/>
      <c r="I6" s="266"/>
      <c r="J6" s="266"/>
      <c r="K6" s="498"/>
      <c r="L6" s="70"/>
    </row>
    <row r="7" spans="1:12" x14ac:dyDescent="0.2">
      <c r="A7" s="72">
        <v>2003703</v>
      </c>
      <c r="B7" s="464" t="s">
        <v>1682</v>
      </c>
      <c r="C7" s="556">
        <v>44267</v>
      </c>
      <c r="D7" s="70" t="s">
        <v>613</v>
      </c>
      <c r="E7" s="70" t="s">
        <v>738</v>
      </c>
      <c r="F7" s="361" t="s">
        <v>1709</v>
      </c>
      <c r="G7" s="363" t="s">
        <v>1964</v>
      </c>
      <c r="H7" s="399">
        <v>44582</v>
      </c>
      <c r="I7" s="462">
        <v>44405</v>
      </c>
      <c r="J7" s="399">
        <v>43881</v>
      </c>
      <c r="K7" s="437"/>
      <c r="L7" s="312">
        <f>'Removed From Inventory'!K1063</f>
        <v>0</v>
      </c>
    </row>
    <row r="8" spans="1:12" x14ac:dyDescent="0.2">
      <c r="A8" s="72">
        <v>2003707</v>
      </c>
      <c r="B8" s="464" t="s">
        <v>625</v>
      </c>
      <c r="C8" s="556">
        <v>44267</v>
      </c>
      <c r="D8" s="70" t="s">
        <v>613</v>
      </c>
      <c r="E8" s="70" t="s">
        <v>738</v>
      </c>
      <c r="F8" s="361" t="s">
        <v>1709</v>
      </c>
      <c r="G8" s="249" t="s">
        <v>1964</v>
      </c>
      <c r="H8" s="399">
        <v>44582</v>
      </c>
      <c r="I8" s="462">
        <v>44405</v>
      </c>
      <c r="J8" s="399">
        <v>43881</v>
      </c>
      <c r="K8" s="437"/>
      <c r="L8" s="312">
        <f>'Removed From Inventory'!K1053</f>
        <v>0</v>
      </c>
    </row>
    <row r="9" spans="1:12" x14ac:dyDescent="0.2">
      <c r="A9" s="72">
        <v>2003708</v>
      </c>
      <c r="B9" s="464" t="s">
        <v>626</v>
      </c>
      <c r="C9" s="556">
        <v>44267</v>
      </c>
      <c r="D9" s="70" t="s">
        <v>613</v>
      </c>
      <c r="E9" s="70" t="s">
        <v>738</v>
      </c>
      <c r="F9" s="361" t="s">
        <v>1709</v>
      </c>
      <c r="G9" s="249" t="s">
        <v>1964</v>
      </c>
      <c r="H9" s="399">
        <v>44582</v>
      </c>
      <c r="I9" s="462">
        <v>44405</v>
      </c>
      <c r="J9" s="399">
        <v>43881</v>
      </c>
      <c r="K9" s="437"/>
      <c r="L9" s="312">
        <f>L8</f>
        <v>0</v>
      </c>
    </row>
    <row r="10" spans="1:12" x14ac:dyDescent="0.2">
      <c r="A10" s="72">
        <v>2003700</v>
      </c>
      <c r="B10" s="465" t="s">
        <v>621</v>
      </c>
      <c r="C10" s="556">
        <v>44267</v>
      </c>
      <c r="D10" s="70" t="s">
        <v>613</v>
      </c>
      <c r="E10" s="70" t="s">
        <v>738</v>
      </c>
      <c r="F10" s="361" t="s">
        <v>1709</v>
      </c>
      <c r="G10" s="327" t="s">
        <v>1964</v>
      </c>
      <c r="H10" s="399">
        <v>44582</v>
      </c>
      <c r="I10" s="462">
        <v>44405</v>
      </c>
      <c r="J10" s="399">
        <v>43881</v>
      </c>
      <c r="K10" s="437"/>
      <c r="L10" s="312">
        <f>'Removed From Inventory'!K1062</f>
        <v>0</v>
      </c>
    </row>
    <row r="12" spans="1:12" x14ac:dyDescent="0.2">
      <c r="A12" s="499" t="s">
        <v>2084</v>
      </c>
      <c r="B12" s="466"/>
      <c r="C12" s="466"/>
      <c r="D12" s="70"/>
      <c r="E12" s="70"/>
      <c r="F12" s="70"/>
      <c r="G12" s="266"/>
      <c r="H12" s="266"/>
      <c r="I12" s="266"/>
      <c r="J12" s="266"/>
      <c r="K12" s="498"/>
      <c r="L12" s="70"/>
    </row>
    <row r="13" spans="1:12" x14ac:dyDescent="0.2">
      <c r="A13" s="72">
        <v>2003711</v>
      </c>
      <c r="B13" s="465" t="s">
        <v>628</v>
      </c>
      <c r="C13" s="556">
        <v>44267</v>
      </c>
      <c r="D13" s="70" t="s">
        <v>613</v>
      </c>
      <c r="E13" s="70" t="s">
        <v>738</v>
      </c>
      <c r="F13" s="361" t="s">
        <v>1709</v>
      </c>
      <c r="G13" s="327" t="s">
        <v>1964</v>
      </c>
      <c r="H13" s="399">
        <v>44582</v>
      </c>
      <c r="I13" s="462">
        <v>44405</v>
      </c>
      <c r="J13" s="399">
        <v>43881</v>
      </c>
      <c r="K13" s="437"/>
      <c r="L13" s="312">
        <f>'Removed From Inventory'!K871</f>
        <v>0</v>
      </c>
    </row>
    <row r="14" spans="1:12" x14ac:dyDescent="0.2">
      <c r="A14" s="72">
        <v>2003693</v>
      </c>
      <c r="B14" s="465" t="s">
        <v>614</v>
      </c>
      <c r="C14" s="556">
        <v>44267</v>
      </c>
      <c r="D14" s="70" t="s">
        <v>613</v>
      </c>
      <c r="E14" s="70" t="s">
        <v>738</v>
      </c>
      <c r="F14" s="361" t="s">
        <v>1709</v>
      </c>
      <c r="G14" s="327" t="s">
        <v>1964</v>
      </c>
      <c r="H14" s="399">
        <v>44582</v>
      </c>
      <c r="I14" s="462">
        <v>44405</v>
      </c>
      <c r="J14" s="399">
        <v>43881</v>
      </c>
      <c r="K14" s="437"/>
      <c r="L14" s="312">
        <f>'Removed From Inventory'!K1060</f>
        <v>0</v>
      </c>
    </row>
    <row r="15" spans="1:12" x14ac:dyDescent="0.2">
      <c r="A15" s="72"/>
      <c r="B15" s="466"/>
      <c r="C15" s="466"/>
      <c r="D15" s="70"/>
      <c r="E15" s="70"/>
      <c r="F15" s="70"/>
      <c r="G15" s="266"/>
      <c r="H15" s="266"/>
      <c r="I15" s="266"/>
      <c r="J15" s="266"/>
      <c r="K15" s="498"/>
      <c r="L15" s="70"/>
    </row>
    <row r="16" spans="1:12" x14ac:dyDescent="0.2">
      <c r="A16" s="499" t="s">
        <v>104</v>
      </c>
      <c r="B16" s="466"/>
      <c r="C16" s="466"/>
      <c r="D16" s="70"/>
      <c r="E16" s="70"/>
      <c r="F16" s="70"/>
      <c r="G16" s="266"/>
      <c r="H16" s="266"/>
      <c r="I16" s="266"/>
      <c r="J16" s="266"/>
      <c r="K16" s="498"/>
      <c r="L16" s="70"/>
    </row>
    <row r="17" spans="1:12" x14ac:dyDescent="0.2">
      <c r="A17" s="72">
        <v>2003696</v>
      </c>
      <c r="B17" s="465" t="s">
        <v>619</v>
      </c>
      <c r="C17" s="556">
        <v>44267</v>
      </c>
      <c r="D17" s="70" t="s">
        <v>613</v>
      </c>
      <c r="E17" s="70" t="s">
        <v>738</v>
      </c>
      <c r="F17" s="361" t="s">
        <v>1709</v>
      </c>
      <c r="G17" s="327" t="s">
        <v>1964</v>
      </c>
      <c r="H17" s="399">
        <v>44582</v>
      </c>
      <c r="I17" s="462">
        <v>44405</v>
      </c>
      <c r="J17" s="399">
        <v>43881</v>
      </c>
      <c r="K17" s="437"/>
      <c r="L17" s="312">
        <f>'Removed From Inventory'!K1032</f>
        <v>0</v>
      </c>
    </row>
    <row r="18" spans="1:12" x14ac:dyDescent="0.2">
      <c r="A18" s="72"/>
      <c r="B18" s="465"/>
      <c r="C18" s="556"/>
      <c r="D18" s="70"/>
      <c r="E18" s="70"/>
      <c r="F18" s="306"/>
      <c r="G18" s="327"/>
      <c r="H18" s="327"/>
      <c r="I18" s="331"/>
      <c r="J18" s="387"/>
      <c r="K18" s="437"/>
      <c r="L18" s="312"/>
    </row>
    <row r="19" spans="1:12" x14ac:dyDescent="0.2">
      <c r="A19" s="499" t="s">
        <v>726</v>
      </c>
      <c r="B19" s="602"/>
      <c r="C19" s="602"/>
      <c r="D19" s="70"/>
      <c r="E19" s="67"/>
      <c r="F19" s="501"/>
      <c r="G19" s="408"/>
      <c r="H19" s="408"/>
      <c r="I19" s="408"/>
      <c r="J19" s="408"/>
      <c r="K19" s="437"/>
      <c r="L19" s="70"/>
    </row>
    <row r="20" spans="1:12" x14ac:dyDescent="0.2">
      <c r="A20" s="72">
        <v>2003671</v>
      </c>
      <c r="B20" s="466" t="s">
        <v>632</v>
      </c>
      <c r="C20" s="466"/>
      <c r="D20" s="70" t="s">
        <v>613</v>
      </c>
      <c r="E20" s="257" t="s">
        <v>2449</v>
      </c>
      <c r="F20" s="503" t="s">
        <v>1709</v>
      </c>
      <c r="G20" s="408" t="s">
        <v>1964</v>
      </c>
      <c r="H20" s="399">
        <v>44582</v>
      </c>
      <c r="I20" s="462">
        <v>44405</v>
      </c>
      <c r="J20" s="399">
        <v>43881</v>
      </c>
      <c r="K20" s="603">
        <v>825</v>
      </c>
      <c r="L20" s="70"/>
    </row>
    <row r="22" spans="1:12" x14ac:dyDescent="0.2">
      <c r="A22" s="499" t="s">
        <v>2450</v>
      </c>
      <c r="B22" s="466"/>
      <c r="C22" s="466"/>
      <c r="D22" s="70"/>
      <c r="E22" s="70"/>
      <c r="F22" s="70"/>
      <c r="G22" s="266"/>
      <c r="H22" s="266"/>
      <c r="I22" s="266"/>
      <c r="J22" s="266"/>
      <c r="K22" s="498"/>
      <c r="L22" s="70"/>
    </row>
    <row r="25" spans="1:12" x14ac:dyDescent="0.2">
      <c r="A25" s="499" t="s">
        <v>2700</v>
      </c>
      <c r="B25" s="466"/>
      <c r="C25" s="466"/>
      <c r="D25" s="483"/>
      <c r="E25" s="67"/>
      <c r="F25" s="70"/>
      <c r="G25" s="266"/>
      <c r="H25" s="266"/>
      <c r="I25" s="266"/>
      <c r="J25" s="266"/>
      <c r="K25" s="437"/>
      <c r="L25" s="70"/>
    </row>
    <row r="26" spans="1:12" x14ac:dyDescent="0.2">
      <c r="A26" s="72">
        <v>1</v>
      </c>
      <c r="B26" s="896" t="s">
        <v>2400</v>
      </c>
      <c r="C26" s="482">
        <v>44253</v>
      </c>
      <c r="D26" s="407" t="s">
        <v>1721</v>
      </c>
      <c r="E26" s="65" t="s">
        <v>2401</v>
      </c>
      <c r="F26" s="384" t="s">
        <v>1709</v>
      </c>
      <c r="G26" s="327" t="s">
        <v>1964</v>
      </c>
      <c r="H26" s="399">
        <v>44582</v>
      </c>
      <c r="I26" s="462">
        <v>44237</v>
      </c>
      <c r="J26" s="385">
        <v>43881</v>
      </c>
      <c r="K26" s="498"/>
      <c r="L26" s="315" t="s">
        <v>2035</v>
      </c>
    </row>
    <row r="27" spans="1:12" x14ac:dyDescent="0.2">
      <c r="A27" s="897" t="s">
        <v>2683</v>
      </c>
      <c r="B27" s="898" t="s">
        <v>1723</v>
      </c>
      <c r="C27" s="482">
        <v>44253</v>
      </c>
      <c r="D27" s="70" t="s">
        <v>1721</v>
      </c>
      <c r="E27" s="65" t="s">
        <v>876</v>
      </c>
      <c r="F27" s="384" t="s">
        <v>1709</v>
      </c>
      <c r="G27" s="327" t="s">
        <v>1964</v>
      </c>
      <c r="H27" s="399">
        <v>44582</v>
      </c>
      <c r="I27" s="462">
        <v>44237</v>
      </c>
      <c r="J27" s="385">
        <v>43881</v>
      </c>
      <c r="K27" s="498"/>
      <c r="L27" s="315" t="s">
        <v>2035</v>
      </c>
    </row>
    <row r="28" spans="1:12" x14ac:dyDescent="0.2">
      <c r="A28" s="72">
        <v>3</v>
      </c>
      <c r="B28" s="896" t="s">
        <v>1722</v>
      </c>
      <c r="C28" s="482">
        <v>44253</v>
      </c>
      <c r="D28" s="70" t="s">
        <v>1721</v>
      </c>
      <c r="E28" s="65" t="s">
        <v>876</v>
      </c>
      <c r="F28" s="384" t="s">
        <v>1709</v>
      </c>
      <c r="G28" s="327" t="s">
        <v>1964</v>
      </c>
      <c r="H28" s="399">
        <v>44582</v>
      </c>
      <c r="I28" s="462">
        <v>44237</v>
      </c>
      <c r="J28" s="385">
        <v>43881</v>
      </c>
      <c r="K28" s="498"/>
      <c r="L28" s="315" t="s">
        <v>2035</v>
      </c>
    </row>
    <row r="29" spans="1:12" x14ac:dyDescent="0.2">
      <c r="A29" s="72">
        <v>5</v>
      </c>
      <c r="B29" s="896" t="s">
        <v>1725</v>
      </c>
      <c r="C29" s="482">
        <v>44253</v>
      </c>
      <c r="D29" s="70" t="s">
        <v>1721</v>
      </c>
      <c r="E29" s="65" t="s">
        <v>876</v>
      </c>
      <c r="F29" s="384" t="s">
        <v>1709</v>
      </c>
      <c r="G29" s="327" t="s">
        <v>1964</v>
      </c>
      <c r="H29" s="399">
        <v>44582</v>
      </c>
      <c r="I29" s="462">
        <v>44237</v>
      </c>
      <c r="J29" s="385">
        <v>43881</v>
      </c>
      <c r="K29" s="498"/>
      <c r="L29" s="315" t="s">
        <v>2035</v>
      </c>
    </row>
    <row r="30" spans="1:12" x14ac:dyDescent="0.2">
      <c r="A30" s="897" t="s">
        <v>2682</v>
      </c>
      <c r="B30" s="898" t="s">
        <v>1726</v>
      </c>
      <c r="C30" s="482">
        <v>44253</v>
      </c>
      <c r="D30" s="70" t="s">
        <v>1721</v>
      </c>
      <c r="E30" s="65" t="s">
        <v>876</v>
      </c>
      <c r="F30" s="384" t="s">
        <v>1709</v>
      </c>
      <c r="G30" s="327" t="s">
        <v>1964</v>
      </c>
      <c r="H30" s="399">
        <v>44582</v>
      </c>
      <c r="I30" s="462">
        <v>44237</v>
      </c>
      <c r="J30" s="385">
        <v>43881</v>
      </c>
      <c r="K30" s="498"/>
      <c r="L30" s="315" t="s">
        <v>2035</v>
      </c>
    </row>
    <row r="31" spans="1:12" x14ac:dyDescent="0.2">
      <c r="A31" s="72">
        <v>7</v>
      </c>
      <c r="B31" s="896" t="s">
        <v>1727</v>
      </c>
      <c r="C31" s="482">
        <v>44253</v>
      </c>
      <c r="D31" s="70" t="s">
        <v>1721</v>
      </c>
      <c r="E31" s="65" t="s">
        <v>876</v>
      </c>
      <c r="F31" s="384" t="s">
        <v>1709</v>
      </c>
      <c r="G31" s="327" t="s">
        <v>1964</v>
      </c>
      <c r="H31" s="399">
        <v>44582</v>
      </c>
      <c r="I31" s="462">
        <v>44237</v>
      </c>
      <c r="J31" s="385">
        <v>43881</v>
      </c>
      <c r="K31" s="498"/>
      <c r="L31" s="315" t="s">
        <v>2035</v>
      </c>
    </row>
    <row r="32" spans="1:12" x14ac:dyDescent="0.2">
      <c r="A32" s="72">
        <v>8</v>
      </c>
      <c r="B32" s="896" t="s">
        <v>1728</v>
      </c>
      <c r="C32" s="482">
        <v>44253</v>
      </c>
      <c r="D32" s="70" t="s">
        <v>1721</v>
      </c>
      <c r="E32" s="65" t="s">
        <v>2677</v>
      </c>
      <c r="F32" s="384" t="s">
        <v>1709</v>
      </c>
      <c r="G32" s="327" t="s">
        <v>1964</v>
      </c>
      <c r="H32" s="399">
        <v>44582</v>
      </c>
      <c r="I32" s="462">
        <v>44237</v>
      </c>
      <c r="J32" s="385">
        <v>43881</v>
      </c>
      <c r="K32" s="498"/>
      <c r="L32" s="315" t="s">
        <v>2035</v>
      </c>
    </row>
    <row r="33" spans="1:13" x14ac:dyDescent="0.2">
      <c r="A33" s="72">
        <v>9</v>
      </c>
      <c r="B33" s="896" t="s">
        <v>1729</v>
      </c>
      <c r="C33" s="482">
        <v>44253</v>
      </c>
      <c r="D33" s="70" t="s">
        <v>1721</v>
      </c>
      <c r="E33" s="65" t="s">
        <v>876</v>
      </c>
      <c r="F33" s="384" t="s">
        <v>1709</v>
      </c>
      <c r="G33" s="327" t="s">
        <v>1964</v>
      </c>
      <c r="H33" s="399">
        <v>44582</v>
      </c>
      <c r="I33" s="462">
        <v>44237</v>
      </c>
      <c r="J33" s="385">
        <v>43881</v>
      </c>
      <c r="K33" s="498"/>
      <c r="L33" s="315" t="s">
        <v>2035</v>
      </c>
    </row>
    <row r="34" spans="1:13" x14ac:dyDescent="0.2">
      <c r="A34" s="72">
        <v>11</v>
      </c>
      <c r="B34" s="896" t="s">
        <v>1730</v>
      </c>
      <c r="C34" s="482">
        <v>44253</v>
      </c>
      <c r="D34" s="70" t="s">
        <v>1721</v>
      </c>
      <c r="E34" s="65" t="s">
        <v>876</v>
      </c>
      <c r="F34" s="384" t="s">
        <v>1709</v>
      </c>
      <c r="G34" s="327" t="s">
        <v>1964</v>
      </c>
      <c r="H34" s="399">
        <v>44582</v>
      </c>
      <c r="I34" s="462">
        <v>44237</v>
      </c>
      <c r="J34" s="385">
        <v>43881</v>
      </c>
      <c r="K34" s="498"/>
      <c r="L34" s="315" t="s">
        <v>2035</v>
      </c>
    </row>
    <row r="35" spans="1:13" x14ac:dyDescent="0.2">
      <c r="A35" s="323">
        <v>12</v>
      </c>
      <c r="B35" s="896" t="s">
        <v>2397</v>
      </c>
      <c r="C35" s="508">
        <v>44253</v>
      </c>
      <c r="D35" s="247" t="s">
        <v>1721</v>
      </c>
      <c r="E35" s="246" t="s">
        <v>876</v>
      </c>
      <c r="F35" s="384" t="s">
        <v>1709</v>
      </c>
      <c r="G35" s="327" t="s">
        <v>1964</v>
      </c>
      <c r="H35" s="399">
        <v>44582</v>
      </c>
      <c r="I35" s="462">
        <v>44237</v>
      </c>
      <c r="J35" s="385">
        <v>43881</v>
      </c>
      <c r="K35" s="498"/>
      <c r="L35" s="315" t="s">
        <v>2035</v>
      </c>
    </row>
    <row r="36" spans="1:13" x14ac:dyDescent="0.2">
      <c r="A36" s="72">
        <v>14</v>
      </c>
      <c r="B36" s="896" t="s">
        <v>2680</v>
      </c>
      <c r="C36" s="482">
        <v>44253</v>
      </c>
      <c r="D36" s="70" t="s">
        <v>1721</v>
      </c>
      <c r="E36" s="65" t="s">
        <v>2681</v>
      </c>
      <c r="F36" s="384" t="s">
        <v>1709</v>
      </c>
      <c r="G36" s="327" t="s">
        <v>1964</v>
      </c>
      <c r="H36" s="399">
        <v>44582</v>
      </c>
      <c r="I36" s="462">
        <v>44237</v>
      </c>
      <c r="J36" s="385">
        <v>43881</v>
      </c>
      <c r="K36" s="498"/>
      <c r="L36" s="315" t="s">
        <v>2035</v>
      </c>
    </row>
    <row r="37" spans="1:13" x14ac:dyDescent="0.2">
      <c r="A37" s="11">
        <v>15</v>
      </c>
      <c r="B37" s="896" t="s">
        <v>1731</v>
      </c>
      <c r="C37" s="482">
        <v>44253</v>
      </c>
      <c r="D37" s="70" t="s">
        <v>1721</v>
      </c>
      <c r="E37" s="65" t="s">
        <v>2679</v>
      </c>
      <c r="F37" s="384" t="s">
        <v>1709</v>
      </c>
      <c r="G37" s="327" t="s">
        <v>1964</v>
      </c>
      <c r="H37" s="399">
        <v>44582</v>
      </c>
      <c r="I37" s="462">
        <v>44449</v>
      </c>
      <c r="J37" s="385">
        <v>43881</v>
      </c>
      <c r="K37" s="498"/>
      <c r="L37" s="315" t="s">
        <v>2035</v>
      </c>
      <c r="M37" s="70"/>
    </row>
    <row r="38" spans="1:13" x14ac:dyDescent="0.2">
      <c r="B38" s="836"/>
      <c r="C38" s="837"/>
      <c r="D38" s="2"/>
      <c r="E38" s="17"/>
      <c r="F38" s="132"/>
      <c r="G38" s="838"/>
      <c r="H38" s="839"/>
      <c r="I38" s="840"/>
      <c r="J38" s="841"/>
      <c r="K38" s="842"/>
      <c r="L38" s="526"/>
      <c r="M38" s="2"/>
    </row>
    <row r="39" spans="1:13" x14ac:dyDescent="0.2">
      <c r="A39" s="499" t="s">
        <v>1604</v>
      </c>
      <c r="B39" s="463" t="s">
        <v>2471</v>
      </c>
      <c r="C39" s="463" t="s">
        <v>2472</v>
      </c>
      <c r="D39" s="4" t="s">
        <v>2474</v>
      </c>
      <c r="E39" s="17" t="s">
        <v>2473</v>
      </c>
      <c r="F39" s="384" t="s">
        <v>1709</v>
      </c>
      <c r="G39" s="843">
        <v>45697</v>
      </c>
    </row>
    <row r="40" spans="1:13" x14ac:dyDescent="0.2">
      <c r="A40" s="72"/>
      <c r="B40" s="466"/>
      <c r="C40" s="466"/>
      <c r="D40" s="70"/>
      <c r="E40" s="70"/>
      <c r="F40" s="70"/>
      <c r="G40" s="266"/>
      <c r="H40" s="266"/>
      <c r="I40" s="266"/>
      <c r="J40" s="266"/>
      <c r="K40" s="498"/>
      <c r="L40" s="70"/>
    </row>
    <row r="41" spans="1:13" x14ac:dyDescent="0.2">
      <c r="A41" s="604" t="s">
        <v>1154</v>
      </c>
      <c r="B41" s="500" t="s">
        <v>1724</v>
      </c>
      <c r="C41" s="482">
        <v>44253</v>
      </c>
      <c r="D41" s="70" t="s">
        <v>1721</v>
      </c>
      <c r="E41" s="65" t="s">
        <v>2396</v>
      </c>
      <c r="F41" s="384" t="s">
        <v>1709</v>
      </c>
      <c r="G41" s="327" t="s">
        <v>1964</v>
      </c>
      <c r="H41" s="399">
        <v>44582</v>
      </c>
      <c r="I41" s="462">
        <v>44449</v>
      </c>
      <c r="J41" s="385">
        <v>43881</v>
      </c>
      <c r="K41" s="498"/>
      <c r="L41" s="315" t="s">
        <v>2035</v>
      </c>
    </row>
    <row r="42" spans="1:13" x14ac:dyDescent="0.2">
      <c r="A42" s="72"/>
    </row>
    <row r="43" spans="1:13" x14ac:dyDescent="0.2">
      <c r="A43" s="499" t="s">
        <v>2394</v>
      </c>
      <c r="B43" s="500" t="s">
        <v>2398</v>
      </c>
      <c r="C43" s="482">
        <v>44253</v>
      </c>
      <c r="D43" s="70" t="s">
        <v>1721</v>
      </c>
      <c r="E43" s="65" t="s">
        <v>2395</v>
      </c>
      <c r="F43" s="384" t="s">
        <v>1709</v>
      </c>
      <c r="G43" s="327" t="s">
        <v>1964</v>
      </c>
      <c r="H43" s="399">
        <v>44582</v>
      </c>
      <c r="I43" s="462">
        <v>44237</v>
      </c>
      <c r="J43" s="385">
        <v>43881</v>
      </c>
      <c r="K43" s="498"/>
      <c r="L43" s="315" t="s">
        <v>2035</v>
      </c>
    </row>
    <row r="44" spans="1:13" x14ac:dyDescent="0.2">
      <c r="A44" s="72"/>
      <c r="B44" s="466"/>
      <c r="C44" s="466"/>
      <c r="D44" s="70"/>
      <c r="E44" s="70"/>
      <c r="F44" s="70"/>
      <c r="G44" s="266"/>
      <c r="H44" s="266"/>
      <c r="I44" s="266"/>
      <c r="J44" s="266"/>
      <c r="K44" s="498"/>
      <c r="L44" s="70"/>
    </row>
    <row r="45" spans="1:13" x14ac:dyDescent="0.2">
      <c r="A45" s="605" t="s">
        <v>44</v>
      </c>
      <c r="B45" s="475" t="s">
        <v>2082</v>
      </c>
      <c r="C45" s="475"/>
      <c r="D45" s="606" t="s">
        <v>1706</v>
      </c>
      <c r="E45" s="70"/>
      <c r="F45" s="70"/>
      <c r="G45" s="266"/>
      <c r="H45" s="266"/>
      <c r="I45" s="266"/>
      <c r="J45" s="266"/>
      <c r="K45" s="437"/>
      <c r="L45" s="70"/>
    </row>
    <row r="46" spans="1:13" x14ac:dyDescent="0.2">
      <c r="A46" s="323">
        <v>2003676</v>
      </c>
      <c r="B46" s="502" t="s">
        <v>1010</v>
      </c>
      <c r="C46" s="482">
        <v>44307</v>
      </c>
      <c r="D46" s="247" t="s">
        <v>613</v>
      </c>
      <c r="E46" s="335" t="s">
        <v>2438</v>
      </c>
      <c r="F46" s="503" t="s">
        <v>1709</v>
      </c>
      <c r="G46" s="408" t="s">
        <v>1964</v>
      </c>
      <c r="H46" s="399">
        <v>44582</v>
      </c>
      <c r="I46" s="462">
        <v>44449</v>
      </c>
      <c r="J46" s="399">
        <v>43881</v>
      </c>
      <c r="K46" s="70"/>
      <c r="L46" s="311" t="s">
        <v>2407</v>
      </c>
    </row>
    <row r="48" spans="1:13" x14ac:dyDescent="0.2">
      <c r="A48" s="499" t="s">
        <v>1990</v>
      </c>
      <c r="B48" s="466"/>
      <c r="C48" s="466"/>
      <c r="D48" s="70"/>
      <c r="E48" s="70"/>
      <c r="F48" s="70"/>
      <c r="G48" s="266"/>
      <c r="H48" s="266"/>
      <c r="I48" s="266"/>
      <c r="J48" s="266"/>
      <c r="K48" s="498"/>
      <c r="L48" s="70"/>
    </row>
    <row r="49" spans="1:12" x14ac:dyDescent="0.2">
      <c r="A49" s="72">
        <v>2003675</v>
      </c>
      <c r="B49" s="466" t="s">
        <v>1012</v>
      </c>
      <c r="C49" s="556">
        <v>44267</v>
      </c>
      <c r="D49" s="70" t="s">
        <v>613</v>
      </c>
      <c r="E49" s="67" t="s">
        <v>2355</v>
      </c>
      <c r="F49" s="361" t="s">
        <v>1709</v>
      </c>
      <c r="G49" s="363" t="s">
        <v>1964</v>
      </c>
      <c r="H49" s="399">
        <v>44582</v>
      </c>
      <c r="I49" s="462">
        <v>44449</v>
      </c>
      <c r="J49" s="399">
        <v>43881</v>
      </c>
      <c r="K49" s="437">
        <v>825</v>
      </c>
      <c r="L49" s="312">
        <v>41498</v>
      </c>
    </row>
    <row r="50" spans="1:12" x14ac:dyDescent="0.2">
      <c r="A50" s="72"/>
      <c r="B50" s="466"/>
      <c r="C50" s="466"/>
      <c r="D50" s="70"/>
      <c r="E50" s="70"/>
      <c r="F50" s="70"/>
      <c r="G50" s="266"/>
      <c r="H50" s="266"/>
      <c r="I50" s="266"/>
      <c r="J50" s="266"/>
      <c r="K50" s="498"/>
      <c r="L50" s="70"/>
    </row>
    <row r="51" spans="1:12" x14ac:dyDescent="0.2">
      <c r="A51" s="499" t="s">
        <v>658</v>
      </c>
      <c r="B51" s="466"/>
      <c r="C51" s="466"/>
      <c r="D51" s="483"/>
      <c r="E51" s="67"/>
      <c r="F51" s="70"/>
      <c r="G51" s="266"/>
      <c r="H51" s="266"/>
      <c r="I51" s="266"/>
      <c r="J51" s="266"/>
      <c r="K51" s="498"/>
      <c r="L51" s="70"/>
    </row>
    <row r="52" spans="1:12" x14ac:dyDescent="0.2">
      <c r="A52" s="11" t="s">
        <v>658</v>
      </c>
      <c r="B52" s="463" t="s">
        <v>2475</v>
      </c>
      <c r="C52" s="846">
        <v>44602</v>
      </c>
      <c r="D52" t="s">
        <v>2474</v>
      </c>
      <c r="E52" s="67" t="s">
        <v>2483</v>
      </c>
      <c r="F52" s="361" t="s">
        <v>1709</v>
      </c>
      <c r="G52" s="843">
        <v>45683</v>
      </c>
    </row>
    <row r="53" spans="1:12" x14ac:dyDescent="0.2">
      <c r="A53" s="92">
        <v>2003658</v>
      </c>
      <c r="B53" s="464" t="s">
        <v>1678</v>
      </c>
      <c r="C53" s="772">
        <v>44490</v>
      </c>
      <c r="D53" s="246" t="s">
        <v>2399</v>
      </c>
      <c r="E53" s="246" t="s">
        <v>2402</v>
      </c>
      <c r="F53" s="361" t="s">
        <v>1709</v>
      </c>
      <c r="G53" s="327" t="s">
        <v>1963</v>
      </c>
      <c r="H53" s="399">
        <v>44582</v>
      </c>
      <c r="I53" s="461">
        <v>44449</v>
      </c>
      <c r="J53" s="399">
        <v>43881</v>
      </c>
      <c r="K53" s="311"/>
      <c r="L53" s="67"/>
    </row>
    <row r="54" spans="1:12" ht="15" x14ac:dyDescent="0.2">
      <c r="A54" s="746"/>
      <c r="B54" s="259"/>
      <c r="C54" s="259"/>
      <c r="D54" s="747"/>
      <c r="E54" s="259"/>
      <c r="F54" s="270"/>
      <c r="G54" s="403"/>
      <c r="H54" s="403"/>
      <c r="I54" s="266"/>
      <c r="J54" s="266"/>
      <c r="K54" s="498"/>
      <c r="L54" s="70"/>
    </row>
    <row r="55" spans="1:12" x14ac:dyDescent="0.2">
      <c r="A55" s="499" t="s">
        <v>2699</v>
      </c>
      <c r="B55" s="466"/>
      <c r="C55" s="466"/>
      <c r="D55" s="71"/>
      <c r="E55" s="64"/>
      <c r="F55" s="67"/>
      <c r="G55" s="311"/>
      <c r="H55" s="311"/>
      <c r="I55" s="311"/>
      <c r="J55" s="311"/>
      <c r="K55" s="437"/>
      <c r="L55" s="70"/>
    </row>
    <row r="56" spans="1:12" x14ac:dyDescent="0.2">
      <c r="A56" s="72">
        <v>2004106</v>
      </c>
      <c r="B56" s="500" t="s">
        <v>1479</v>
      </c>
      <c r="C56" s="556" t="s">
        <v>2490</v>
      </c>
      <c r="D56" s="71" t="s">
        <v>1477</v>
      </c>
      <c r="E56" s="65" t="s">
        <v>1478</v>
      </c>
      <c r="F56" s="361" t="s">
        <v>1709</v>
      </c>
      <c r="G56" s="327" t="s">
        <v>1964</v>
      </c>
      <c r="H56" s="399">
        <v>44582</v>
      </c>
      <c r="I56" s="462">
        <v>44449</v>
      </c>
      <c r="J56" s="399">
        <v>43881</v>
      </c>
      <c r="K56" s="437">
        <v>825</v>
      </c>
      <c r="L56" s="400">
        <v>43282</v>
      </c>
    </row>
    <row r="57" spans="1:12" x14ac:dyDescent="0.2">
      <c r="A57" s="72">
        <v>2004107</v>
      </c>
      <c r="B57" s="500" t="s">
        <v>1480</v>
      </c>
      <c r="C57" s="556" t="s">
        <v>2490</v>
      </c>
      <c r="D57" s="71" t="s">
        <v>1477</v>
      </c>
      <c r="E57" s="65" t="s">
        <v>1478</v>
      </c>
      <c r="F57" s="361" t="s">
        <v>1709</v>
      </c>
      <c r="G57" s="327" t="s">
        <v>1964</v>
      </c>
      <c r="H57" s="399">
        <v>44582</v>
      </c>
      <c r="I57" s="462">
        <v>44449</v>
      </c>
      <c r="J57" s="399">
        <v>43881</v>
      </c>
      <c r="K57" s="437">
        <v>825</v>
      </c>
      <c r="L57" s="400">
        <v>43282</v>
      </c>
    </row>
    <row r="58" spans="1:12" x14ac:dyDescent="0.2">
      <c r="A58" s="72">
        <v>2004108</v>
      </c>
      <c r="B58" s="500" t="s">
        <v>1481</v>
      </c>
      <c r="C58" s="556" t="s">
        <v>2490</v>
      </c>
      <c r="D58" s="71" t="s">
        <v>1477</v>
      </c>
      <c r="E58" s="65" t="s">
        <v>1478</v>
      </c>
      <c r="F58" s="361" t="s">
        <v>1709</v>
      </c>
      <c r="G58" s="327" t="s">
        <v>1964</v>
      </c>
      <c r="H58" s="399">
        <v>44582</v>
      </c>
      <c r="I58" s="462">
        <v>44449</v>
      </c>
      <c r="J58" s="399">
        <v>43881</v>
      </c>
      <c r="K58" s="437">
        <v>825</v>
      </c>
      <c r="L58" s="400">
        <v>43282</v>
      </c>
    </row>
    <row r="59" spans="1:12" x14ac:dyDescent="0.2">
      <c r="A59" s="72">
        <v>2004109</v>
      </c>
      <c r="B59" s="500" t="s">
        <v>1483</v>
      </c>
      <c r="C59" s="556" t="s">
        <v>2490</v>
      </c>
      <c r="D59" s="65" t="s">
        <v>1482</v>
      </c>
      <c r="E59" s="65" t="s">
        <v>1478</v>
      </c>
      <c r="F59" s="361" t="s">
        <v>1709</v>
      </c>
      <c r="G59" s="327" t="s">
        <v>1964</v>
      </c>
      <c r="H59" s="399">
        <v>44582</v>
      </c>
      <c r="I59" s="462">
        <v>44449</v>
      </c>
      <c r="J59" s="399">
        <v>43881</v>
      </c>
      <c r="K59" s="437">
        <v>825</v>
      </c>
      <c r="L59" s="400">
        <v>43282</v>
      </c>
    </row>
    <row r="60" spans="1:12" x14ac:dyDescent="0.2">
      <c r="A60" s="72">
        <v>2004110</v>
      </c>
      <c r="B60" s="500" t="s">
        <v>1484</v>
      </c>
      <c r="C60" s="556" t="s">
        <v>2490</v>
      </c>
      <c r="D60" s="67" t="s">
        <v>1482</v>
      </c>
      <c r="E60" s="65" t="s">
        <v>1478</v>
      </c>
      <c r="F60" s="361" t="s">
        <v>1709</v>
      </c>
      <c r="G60" s="327" t="s">
        <v>1964</v>
      </c>
      <c r="H60" s="399">
        <v>44582</v>
      </c>
      <c r="I60" s="462">
        <v>44449</v>
      </c>
      <c r="J60" s="399">
        <v>43881</v>
      </c>
      <c r="K60" s="437">
        <v>825</v>
      </c>
      <c r="L60" s="400">
        <v>43282</v>
      </c>
    </row>
    <row r="61" spans="1:12" x14ac:dyDescent="0.2">
      <c r="A61" s="72">
        <v>2004111</v>
      </c>
      <c r="B61" s="500" t="s">
        <v>1485</v>
      </c>
      <c r="C61" s="556" t="s">
        <v>2490</v>
      </c>
      <c r="D61" s="71" t="s">
        <v>1477</v>
      </c>
      <c r="E61" s="65" t="s">
        <v>1478</v>
      </c>
      <c r="F61" s="361" t="s">
        <v>1709</v>
      </c>
      <c r="G61" s="327" t="s">
        <v>1964</v>
      </c>
      <c r="H61" s="399">
        <v>44582</v>
      </c>
      <c r="I61" s="462">
        <v>44449</v>
      </c>
      <c r="J61" s="399">
        <v>43881</v>
      </c>
      <c r="K61" s="437">
        <v>825</v>
      </c>
      <c r="L61" s="400">
        <v>43282</v>
      </c>
    </row>
    <row r="62" spans="1:12" x14ac:dyDescent="0.2">
      <c r="A62" s="72">
        <v>2004112</v>
      </c>
      <c r="B62" s="500" t="s">
        <v>1486</v>
      </c>
      <c r="C62" s="556" t="s">
        <v>2490</v>
      </c>
      <c r="D62" s="71" t="s">
        <v>1477</v>
      </c>
      <c r="E62" s="65" t="s">
        <v>1478</v>
      </c>
      <c r="F62" s="361" t="s">
        <v>1709</v>
      </c>
      <c r="G62" s="327" t="s">
        <v>1964</v>
      </c>
      <c r="H62" s="399">
        <v>44582</v>
      </c>
      <c r="I62" s="462">
        <v>44449</v>
      </c>
      <c r="J62" s="399">
        <v>43881</v>
      </c>
      <c r="K62" s="437">
        <v>825</v>
      </c>
      <c r="L62" s="400">
        <v>43282</v>
      </c>
    </row>
    <row r="63" spans="1:12" x14ac:dyDescent="0.2">
      <c r="A63" s="72">
        <v>2004113</v>
      </c>
      <c r="B63" s="500" t="s">
        <v>1487</v>
      </c>
      <c r="C63" s="556" t="s">
        <v>2490</v>
      </c>
      <c r="D63" s="71" t="s">
        <v>1477</v>
      </c>
      <c r="E63" s="65" t="s">
        <v>1478</v>
      </c>
      <c r="F63" s="361" t="s">
        <v>1709</v>
      </c>
      <c r="G63" s="327" t="s">
        <v>1964</v>
      </c>
      <c r="H63" s="399">
        <v>44582</v>
      </c>
      <c r="I63" s="462">
        <v>44449</v>
      </c>
      <c r="J63" s="399">
        <v>43881</v>
      </c>
      <c r="K63" s="437">
        <v>825</v>
      </c>
      <c r="L63" s="400">
        <v>43282</v>
      </c>
    </row>
    <row r="64" spans="1:12" x14ac:dyDescent="0.2">
      <c r="A64" s="72">
        <v>2004114</v>
      </c>
      <c r="B64" s="500" t="s">
        <v>1488</v>
      </c>
      <c r="C64" s="556" t="s">
        <v>2490</v>
      </c>
      <c r="D64" s="71" t="s">
        <v>1477</v>
      </c>
      <c r="E64" s="65" t="s">
        <v>1478</v>
      </c>
      <c r="F64" s="361" t="s">
        <v>1709</v>
      </c>
      <c r="G64" s="327" t="s">
        <v>1964</v>
      </c>
      <c r="H64" s="399">
        <v>44582</v>
      </c>
      <c r="I64" s="462">
        <v>44449</v>
      </c>
      <c r="J64" s="399">
        <v>43881</v>
      </c>
      <c r="K64" s="437">
        <v>825</v>
      </c>
      <c r="L64" s="400">
        <v>43282</v>
      </c>
    </row>
    <row r="65" spans="1:12" x14ac:dyDescent="0.2">
      <c r="A65" s="72">
        <v>2004115</v>
      </c>
      <c r="B65" s="500" t="s">
        <v>1489</v>
      </c>
      <c r="C65" s="556" t="s">
        <v>2490</v>
      </c>
      <c r="D65" s="71" t="s">
        <v>1477</v>
      </c>
      <c r="E65" s="65" t="s">
        <v>1478</v>
      </c>
      <c r="F65" s="361" t="s">
        <v>1709</v>
      </c>
      <c r="G65" s="327" t="s">
        <v>1964</v>
      </c>
      <c r="H65" s="399">
        <v>44582</v>
      </c>
      <c r="I65" s="462">
        <v>44449</v>
      </c>
      <c r="J65" s="399">
        <v>43881</v>
      </c>
      <c r="K65" s="437">
        <v>825</v>
      </c>
      <c r="L65" s="400">
        <v>43282</v>
      </c>
    </row>
    <row r="66" spans="1:12" x14ac:dyDescent="0.2">
      <c r="A66" s="607" t="s">
        <v>2081</v>
      </c>
      <c r="B66" s="464" t="s">
        <v>1664</v>
      </c>
      <c r="C66" s="556" t="s">
        <v>2490</v>
      </c>
      <c r="D66" s="608" t="s">
        <v>1482</v>
      </c>
      <c r="E66" s="246" t="s">
        <v>1898</v>
      </c>
      <c r="F66" s="609" t="s">
        <v>1709</v>
      </c>
      <c r="G66" s="327" t="s">
        <v>1964</v>
      </c>
      <c r="H66" s="399">
        <v>44582</v>
      </c>
      <c r="I66" s="462">
        <v>44449</v>
      </c>
      <c r="J66" s="399">
        <v>43881</v>
      </c>
      <c r="K66" s="437">
        <v>825</v>
      </c>
      <c r="L66" s="400">
        <v>43282</v>
      </c>
    </row>
    <row r="67" spans="1:12" x14ac:dyDescent="0.2">
      <c r="A67" s="72">
        <v>2004117</v>
      </c>
      <c r="B67" s="500" t="s">
        <v>1490</v>
      </c>
      <c r="C67" s="556" t="s">
        <v>2490</v>
      </c>
      <c r="D67" s="71" t="s">
        <v>1482</v>
      </c>
      <c r="E67" s="65" t="s">
        <v>1478</v>
      </c>
      <c r="F67" s="361" t="s">
        <v>1709</v>
      </c>
      <c r="G67" s="327" t="s">
        <v>1964</v>
      </c>
      <c r="H67" s="399">
        <v>44582</v>
      </c>
      <c r="I67" s="462">
        <v>44449</v>
      </c>
      <c r="J67" s="399">
        <v>43881</v>
      </c>
      <c r="K67" s="437">
        <v>825</v>
      </c>
      <c r="L67" s="400">
        <v>43282</v>
      </c>
    </row>
    <row r="68" spans="1:12" x14ac:dyDescent="0.2">
      <c r="A68" s="72">
        <v>2004118</v>
      </c>
      <c r="B68" s="500" t="s">
        <v>1491</v>
      </c>
      <c r="C68" s="556" t="s">
        <v>2490</v>
      </c>
      <c r="D68" s="71" t="s">
        <v>1477</v>
      </c>
      <c r="E68" s="65" t="s">
        <v>1478</v>
      </c>
      <c r="F68" s="361" t="s">
        <v>1709</v>
      </c>
      <c r="G68" s="327" t="s">
        <v>1964</v>
      </c>
      <c r="H68" s="399">
        <v>44582</v>
      </c>
      <c r="I68" s="462">
        <v>44449</v>
      </c>
      <c r="J68" s="399">
        <v>43881</v>
      </c>
      <c r="K68" s="437">
        <v>825</v>
      </c>
      <c r="L68" s="400">
        <v>43282</v>
      </c>
    </row>
    <row r="69" spans="1:12" x14ac:dyDescent="0.2">
      <c r="A69" s="72">
        <v>2004119</v>
      </c>
      <c r="B69" s="500" t="s">
        <v>1492</v>
      </c>
      <c r="C69" s="556" t="s">
        <v>2490</v>
      </c>
      <c r="D69" s="70" t="s">
        <v>1477</v>
      </c>
      <c r="E69" s="65" t="s">
        <v>1478</v>
      </c>
      <c r="F69" s="361" t="s">
        <v>1709</v>
      </c>
      <c r="G69" s="327" t="s">
        <v>1964</v>
      </c>
      <c r="H69" s="399">
        <v>44582</v>
      </c>
      <c r="I69" s="462">
        <v>44449</v>
      </c>
      <c r="J69" s="399">
        <v>43881</v>
      </c>
      <c r="K69" s="437">
        <v>825</v>
      </c>
      <c r="L69" s="400">
        <v>43282</v>
      </c>
    </row>
    <row r="70" spans="1:12" x14ac:dyDescent="0.2">
      <c r="A70" s="72">
        <v>2004120</v>
      </c>
      <c r="B70" s="500" t="s">
        <v>1493</v>
      </c>
      <c r="C70" s="556" t="s">
        <v>2490</v>
      </c>
      <c r="D70" s="70" t="s">
        <v>1477</v>
      </c>
      <c r="E70" s="65" t="s">
        <v>1478</v>
      </c>
      <c r="F70" s="361" t="s">
        <v>1709</v>
      </c>
      <c r="G70" s="327" t="s">
        <v>1964</v>
      </c>
      <c r="H70" s="399">
        <v>44582</v>
      </c>
      <c r="I70" s="462">
        <v>44449</v>
      </c>
      <c r="J70" s="399">
        <v>43881</v>
      </c>
      <c r="K70" s="437">
        <v>825</v>
      </c>
      <c r="L70" s="400">
        <v>43282</v>
      </c>
    </row>
    <row r="71" spans="1:12" x14ac:dyDescent="0.2">
      <c r="A71" s="72">
        <v>2004121</v>
      </c>
      <c r="B71" s="500" t="s">
        <v>1494</v>
      </c>
      <c r="C71" s="556" t="s">
        <v>2490</v>
      </c>
      <c r="D71" s="70" t="s">
        <v>1477</v>
      </c>
      <c r="E71" s="65" t="s">
        <v>1478</v>
      </c>
      <c r="F71" s="361" t="s">
        <v>1709</v>
      </c>
      <c r="G71" s="327" t="s">
        <v>1964</v>
      </c>
      <c r="H71" s="399">
        <v>44582</v>
      </c>
      <c r="I71" s="462">
        <v>44449</v>
      </c>
      <c r="J71" s="399">
        <v>43881</v>
      </c>
      <c r="K71" s="437">
        <v>825</v>
      </c>
      <c r="L71" s="400">
        <v>43282</v>
      </c>
    </row>
    <row r="72" spans="1:12" x14ac:dyDescent="0.2">
      <c r="A72" s="72">
        <v>2004122</v>
      </c>
      <c r="B72" s="500" t="s">
        <v>1495</v>
      </c>
      <c r="C72" s="556" t="s">
        <v>2490</v>
      </c>
      <c r="D72" s="70" t="s">
        <v>1477</v>
      </c>
      <c r="E72" s="65" t="s">
        <v>1478</v>
      </c>
      <c r="F72" s="361" t="s">
        <v>1709</v>
      </c>
      <c r="G72" s="327" t="s">
        <v>1964</v>
      </c>
      <c r="H72" s="399">
        <v>44582</v>
      </c>
      <c r="I72" s="462">
        <v>44449</v>
      </c>
      <c r="J72" s="399">
        <v>43881</v>
      </c>
      <c r="K72" s="437">
        <v>825</v>
      </c>
      <c r="L72" s="400">
        <v>43282</v>
      </c>
    </row>
    <row r="73" spans="1:12" x14ac:dyDescent="0.2">
      <c r="A73" s="72">
        <v>2004123</v>
      </c>
      <c r="B73" s="500" t="s">
        <v>1496</v>
      </c>
      <c r="C73" s="556" t="s">
        <v>2490</v>
      </c>
      <c r="D73" s="70" t="s">
        <v>1477</v>
      </c>
      <c r="E73" s="65" t="s">
        <v>1478</v>
      </c>
      <c r="F73" s="361" t="s">
        <v>1709</v>
      </c>
      <c r="G73" s="327" t="s">
        <v>1964</v>
      </c>
      <c r="H73" s="399">
        <v>44582</v>
      </c>
      <c r="I73" s="462">
        <v>44449</v>
      </c>
      <c r="J73" s="399">
        <v>43881</v>
      </c>
      <c r="K73" s="437">
        <v>825</v>
      </c>
      <c r="L73" s="400">
        <v>43282</v>
      </c>
    </row>
    <row r="74" spans="1:12" x14ac:dyDescent="0.2">
      <c r="A74" s="72">
        <v>2004124</v>
      </c>
      <c r="B74" s="500" t="s">
        <v>1497</v>
      </c>
      <c r="C74" s="556" t="s">
        <v>2490</v>
      </c>
      <c r="D74" s="67" t="s">
        <v>1482</v>
      </c>
      <c r="E74" s="65" t="s">
        <v>1478</v>
      </c>
      <c r="F74" s="361" t="s">
        <v>1709</v>
      </c>
      <c r="G74" s="327" t="s">
        <v>1964</v>
      </c>
      <c r="H74" s="399">
        <v>44582</v>
      </c>
      <c r="I74" s="462">
        <v>44449</v>
      </c>
      <c r="J74" s="399">
        <v>43881</v>
      </c>
      <c r="K74" s="437">
        <v>825</v>
      </c>
      <c r="L74" s="400">
        <v>43282</v>
      </c>
    </row>
    <row r="75" spans="1:12" x14ac:dyDescent="0.2">
      <c r="A75" s="72">
        <v>2004125</v>
      </c>
      <c r="B75" s="500" t="s">
        <v>1498</v>
      </c>
      <c r="C75" s="556" t="s">
        <v>2490</v>
      </c>
      <c r="D75" s="67" t="s">
        <v>1482</v>
      </c>
      <c r="E75" s="65" t="s">
        <v>1478</v>
      </c>
      <c r="F75" s="361" t="s">
        <v>1709</v>
      </c>
      <c r="G75" s="327" t="s">
        <v>1964</v>
      </c>
      <c r="H75" s="399">
        <v>44582</v>
      </c>
      <c r="I75" s="462">
        <v>44449</v>
      </c>
      <c r="J75" s="399">
        <v>43881</v>
      </c>
      <c r="K75" s="437">
        <v>825</v>
      </c>
      <c r="L75" s="400">
        <v>43282</v>
      </c>
    </row>
    <row r="76" spans="1:12" x14ac:dyDescent="0.2">
      <c r="A76" s="72">
        <v>2004126</v>
      </c>
      <c r="B76" s="500" t="s">
        <v>1499</v>
      </c>
      <c r="C76" s="556" t="s">
        <v>2490</v>
      </c>
      <c r="D76" s="70" t="s">
        <v>1477</v>
      </c>
      <c r="E76" s="65" t="s">
        <v>1478</v>
      </c>
      <c r="F76" s="361" t="s">
        <v>1709</v>
      </c>
      <c r="G76" s="327" t="s">
        <v>1964</v>
      </c>
      <c r="H76" s="399">
        <v>44582</v>
      </c>
      <c r="I76" s="462">
        <v>44449</v>
      </c>
      <c r="J76" s="399">
        <v>43881</v>
      </c>
      <c r="K76" s="437">
        <v>825</v>
      </c>
      <c r="L76" s="400">
        <v>43282</v>
      </c>
    </row>
    <row r="77" spans="1:12" x14ac:dyDescent="0.2">
      <c r="A77" s="72">
        <v>2004127</v>
      </c>
      <c r="B77" s="466" t="s">
        <v>1665</v>
      </c>
      <c r="C77" s="556" t="s">
        <v>2490</v>
      </c>
      <c r="D77" s="70" t="s">
        <v>1477</v>
      </c>
      <c r="E77" s="65" t="s">
        <v>1478</v>
      </c>
      <c r="F77" s="361" t="s">
        <v>1709</v>
      </c>
      <c r="G77" s="327" t="s">
        <v>1964</v>
      </c>
      <c r="H77" s="399">
        <v>44582</v>
      </c>
      <c r="I77" s="462">
        <v>44449</v>
      </c>
      <c r="J77" s="399">
        <v>43881</v>
      </c>
      <c r="K77" s="437">
        <v>825</v>
      </c>
      <c r="L77" s="400">
        <v>43282</v>
      </c>
    </row>
    <row r="78" spans="1:12" x14ac:dyDescent="0.2">
      <c r="A78" s="72">
        <v>2004128</v>
      </c>
      <c r="B78" s="500" t="s">
        <v>1500</v>
      </c>
      <c r="C78" s="556" t="s">
        <v>2490</v>
      </c>
      <c r="D78" s="70" t="s">
        <v>1477</v>
      </c>
      <c r="E78" s="65" t="s">
        <v>1478</v>
      </c>
      <c r="F78" s="361" t="s">
        <v>1709</v>
      </c>
      <c r="G78" s="327" t="s">
        <v>1964</v>
      </c>
      <c r="H78" s="399">
        <v>44582</v>
      </c>
      <c r="I78" s="462">
        <v>44449</v>
      </c>
      <c r="J78" s="399">
        <v>43881</v>
      </c>
      <c r="K78" s="437">
        <v>825</v>
      </c>
      <c r="L78" s="400">
        <v>43282</v>
      </c>
    </row>
    <row r="79" spans="1:12" x14ac:dyDescent="0.2">
      <c r="A79" s="72">
        <v>2004129</v>
      </c>
      <c r="B79" s="500" t="s">
        <v>1501</v>
      </c>
      <c r="C79" s="556" t="s">
        <v>2490</v>
      </c>
      <c r="D79" s="70" t="s">
        <v>1477</v>
      </c>
      <c r="E79" s="65" t="s">
        <v>1478</v>
      </c>
      <c r="F79" s="361" t="s">
        <v>1709</v>
      </c>
      <c r="G79" s="327" t="s">
        <v>1964</v>
      </c>
      <c r="H79" s="399">
        <v>44582</v>
      </c>
      <c r="I79" s="462">
        <v>44449</v>
      </c>
      <c r="J79" s="399">
        <v>43881</v>
      </c>
      <c r="K79" s="437">
        <v>825</v>
      </c>
      <c r="L79" s="400">
        <v>43282</v>
      </c>
    </row>
    <row r="80" spans="1:12" x14ac:dyDescent="0.2">
      <c r="A80" s="72"/>
      <c r="B80" s="500"/>
      <c r="C80" s="556"/>
      <c r="D80" s="70"/>
      <c r="E80" s="65"/>
      <c r="F80" s="306"/>
      <c r="G80" s="327"/>
      <c r="H80" s="828"/>
      <c r="I80" s="331"/>
      <c r="J80" s="387"/>
      <c r="K80" s="437"/>
      <c r="L80" s="400"/>
    </row>
    <row r="81" spans="1:13" x14ac:dyDescent="0.2">
      <c r="A81" s="499" t="s">
        <v>2460</v>
      </c>
      <c r="B81" s="500"/>
      <c r="C81" s="556"/>
      <c r="D81" s="70"/>
      <c r="E81" s="65"/>
      <c r="F81" s="306"/>
      <c r="G81" s="327"/>
      <c r="H81" s="828"/>
      <c r="I81" s="331"/>
      <c r="J81" s="387"/>
      <c r="K81" s="437"/>
      <c r="L81" s="400"/>
    </row>
    <row r="82" spans="1:13" ht="13.5" customHeight="1" x14ac:dyDescent="0.2">
      <c r="A82" s="323">
        <v>2003646</v>
      </c>
      <c r="B82" s="502" t="s">
        <v>1043</v>
      </c>
      <c r="C82" s="464"/>
      <c r="D82" s="247" t="s">
        <v>1966</v>
      </c>
      <c r="E82" s="247" t="s">
        <v>1965</v>
      </c>
      <c r="F82" s="361" t="s">
        <v>1709</v>
      </c>
      <c r="G82" s="327" t="s">
        <v>1964</v>
      </c>
      <c r="H82" s="399">
        <v>44582</v>
      </c>
      <c r="I82" s="462">
        <v>44449</v>
      </c>
      <c r="J82" s="399">
        <v>43881</v>
      </c>
      <c r="K82" s="498"/>
      <c r="L82" s="70"/>
    </row>
    <row r="84" spans="1:13" x14ac:dyDescent="0.2">
      <c r="A84" s="499" t="s">
        <v>1712</v>
      </c>
      <c r="B84" s="466"/>
      <c r="C84" s="466"/>
      <c r="D84" s="67"/>
      <c r="E84" s="266"/>
      <c r="F84" s="246"/>
      <c r="G84" s="408"/>
      <c r="H84" s="408"/>
      <c r="I84" s="408"/>
      <c r="J84" s="408"/>
      <c r="K84" s="437"/>
      <c r="L84" s="70"/>
    </row>
    <row r="85" spans="1:13" x14ac:dyDescent="0.2">
      <c r="A85" s="72">
        <v>2003739</v>
      </c>
      <c r="B85" s="500" t="s">
        <v>1711</v>
      </c>
      <c r="C85" s="500"/>
      <c r="D85" s="70" t="s">
        <v>613</v>
      </c>
      <c r="E85" s="311" t="s">
        <v>1713</v>
      </c>
      <c r="F85" s="352" t="s">
        <v>1707</v>
      </c>
      <c r="G85" s="408" t="s">
        <v>1964</v>
      </c>
      <c r="H85" s="399">
        <v>44582</v>
      </c>
      <c r="I85" s="462">
        <v>44449</v>
      </c>
      <c r="J85" s="399">
        <v>43881</v>
      </c>
      <c r="K85" s="437"/>
      <c r="L85" s="70"/>
    </row>
    <row r="86" spans="1:13" s="8" customFormat="1" ht="15" customHeight="1" x14ac:dyDescent="0.2">
      <c r="A86" s="381"/>
      <c r="B86" s="467"/>
      <c r="C86" s="508"/>
      <c r="D86" s="65"/>
      <c r="E86" s="65"/>
      <c r="F86" s="248"/>
      <c r="G86" s="668"/>
      <c r="H86" s="668"/>
      <c r="I86" s="331"/>
      <c r="J86" s="387"/>
      <c r="K86" s="250"/>
      <c r="L86" s="387"/>
    </row>
    <row r="87" spans="1:13" x14ac:dyDescent="0.2">
      <c r="A87" s="595" t="s">
        <v>2404</v>
      </c>
      <c r="B87" s="502"/>
      <c r="C87" s="556"/>
      <c r="D87" s="247"/>
      <c r="E87" s="246"/>
      <c r="F87" s="246"/>
      <c r="G87" s="408"/>
      <c r="H87" s="408"/>
      <c r="I87" s="462"/>
      <c r="J87" s="399"/>
      <c r="K87" s="498"/>
      <c r="L87" s="67"/>
    </row>
    <row r="88" spans="1:13" s="70" customFormat="1" x14ac:dyDescent="0.2">
      <c r="A88" s="248" t="s">
        <v>2406</v>
      </c>
      <c r="B88" s="464" t="s">
        <v>1732</v>
      </c>
      <c r="C88" s="508">
        <v>44315</v>
      </c>
      <c r="D88" s="247" t="s">
        <v>1721</v>
      </c>
      <c r="E88" s="246" t="s">
        <v>2405</v>
      </c>
      <c r="F88" s="384" t="s">
        <v>1709</v>
      </c>
      <c r="G88" s="312" t="s">
        <v>1964</v>
      </c>
      <c r="H88" s="399">
        <v>44582</v>
      </c>
      <c r="I88" s="462">
        <v>44237</v>
      </c>
      <c r="J88" s="385">
        <v>43881</v>
      </c>
      <c r="K88" s="437"/>
      <c r="L88" s="315" t="s">
        <v>2035</v>
      </c>
      <c r="M88" s="596"/>
    </row>
    <row r="89" spans="1:13" s="2" customFormat="1" x14ac:dyDescent="0.2">
      <c r="A89" s="248"/>
      <c r="B89" s="464"/>
      <c r="C89" s="508"/>
      <c r="D89" s="247"/>
      <c r="E89" s="246"/>
      <c r="F89" s="384"/>
      <c r="G89" s="312"/>
      <c r="H89" s="399"/>
      <c r="I89" s="462"/>
      <c r="J89" s="385"/>
      <c r="K89" s="437"/>
      <c r="L89" s="315"/>
    </row>
    <row r="90" spans="1:13" x14ac:dyDescent="0.2">
      <c r="A90" s="499" t="s">
        <v>2706</v>
      </c>
      <c r="B90" s="466"/>
      <c r="C90" s="466"/>
      <c r="D90" s="67"/>
      <c r="E90" s="266"/>
      <c r="F90" s="246"/>
      <c r="G90" s="408"/>
      <c r="H90" s="408"/>
      <c r="I90" s="408"/>
      <c r="J90" s="387"/>
      <c r="K90" s="437"/>
      <c r="L90" s="70"/>
    </row>
    <row r="91" spans="1:13" s="8" customFormat="1" ht="15" customHeight="1" x14ac:dyDescent="0.2">
      <c r="A91" s="381" t="s">
        <v>1169</v>
      </c>
      <c r="B91" s="467" t="s">
        <v>1169</v>
      </c>
      <c r="C91" s="508">
        <v>44293</v>
      </c>
      <c r="D91" s="65" t="s">
        <v>2448</v>
      </c>
      <c r="E91" s="65" t="s">
        <v>2705</v>
      </c>
      <c r="F91" s="460" t="s">
        <v>1709</v>
      </c>
      <c r="G91" s="408" t="s">
        <v>1964</v>
      </c>
      <c r="H91" s="399">
        <v>44582</v>
      </c>
      <c r="I91" s="462">
        <v>44449</v>
      </c>
      <c r="J91" s="399">
        <v>43881</v>
      </c>
      <c r="K91" s="333"/>
      <c r="L91" s="399">
        <v>43881</v>
      </c>
    </row>
    <row r="138" spans="1:12" x14ac:dyDescent="0.2">
      <c r="A138" s="499"/>
      <c r="B138" s="466"/>
      <c r="C138" s="466"/>
      <c r="D138" s="70"/>
      <c r="E138" s="70"/>
      <c r="F138" s="70"/>
      <c r="G138" s="266"/>
      <c r="H138" s="266"/>
      <c r="I138" s="266"/>
      <c r="J138" s="266"/>
      <c r="K138" s="498"/>
      <c r="L138" s="70"/>
    </row>
  </sheetData>
  <phoneticPr fontId="7" type="noConversion"/>
  <pageMargins left="0.75" right="0.75" top="1" bottom="1" header="0.5" footer="0.5"/>
  <pageSetup paperSize="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B22" sqref="B22"/>
    </sheetView>
  </sheetViews>
  <sheetFormatPr defaultRowHeight="12.75" x14ac:dyDescent="0.2"/>
  <cols>
    <col min="1" max="1" width="19.28515625" customWidth="1"/>
    <col min="2" max="2" width="53.42578125" bestFit="1" customWidth="1"/>
    <col min="3" max="3" width="26.140625" bestFit="1" customWidth="1"/>
    <col min="4" max="4" width="21.85546875" style="50" customWidth="1"/>
    <col min="5" max="5" width="19" bestFit="1" customWidth="1"/>
    <col min="6" max="6" width="19" style="50" customWidth="1"/>
    <col min="7" max="8" width="13.85546875" bestFit="1" customWidth="1"/>
    <col min="9" max="10" width="11.42578125" bestFit="1" customWidth="1"/>
    <col min="11" max="11" width="9.5703125" bestFit="1" customWidth="1"/>
    <col min="12" max="12" width="11.42578125" bestFit="1" customWidth="1"/>
  </cols>
  <sheetData>
    <row r="1" spans="1:12" ht="15.75" x14ac:dyDescent="0.25">
      <c r="A1" s="164" t="s">
        <v>506</v>
      </c>
      <c r="B1" s="164" t="s">
        <v>2057</v>
      </c>
      <c r="C1" s="164" t="s">
        <v>1952</v>
      </c>
      <c r="D1" s="396" t="s">
        <v>1044</v>
      </c>
      <c r="E1" s="164" t="s">
        <v>499</v>
      </c>
      <c r="F1" s="396" t="s">
        <v>2458</v>
      </c>
      <c r="G1" s="313" t="s">
        <v>1874</v>
      </c>
      <c r="H1" s="313" t="s">
        <v>1744</v>
      </c>
    </row>
    <row r="2" spans="1:12" ht="15" x14ac:dyDescent="0.2">
      <c r="A2" s="121" t="s">
        <v>2054</v>
      </c>
      <c r="B2" s="121" t="s">
        <v>2055</v>
      </c>
      <c r="C2" s="121" t="s">
        <v>2058</v>
      </c>
      <c r="D2" s="659">
        <v>44315</v>
      </c>
      <c r="E2" s="121"/>
      <c r="F2" s="829">
        <v>44582</v>
      </c>
      <c r="G2" s="614">
        <v>44409</v>
      </c>
      <c r="H2" s="121"/>
    </row>
    <row r="3" spans="1:12" ht="15" x14ac:dyDescent="0.2">
      <c r="A3" s="121" t="s">
        <v>2056</v>
      </c>
      <c r="B3" s="121" t="s">
        <v>2055</v>
      </c>
      <c r="C3" s="121" t="s">
        <v>2058</v>
      </c>
      <c r="D3" s="659">
        <v>44315</v>
      </c>
      <c r="E3" s="121"/>
      <c r="F3" s="829">
        <v>44582</v>
      </c>
      <c r="G3" s="614">
        <v>44409</v>
      </c>
      <c r="H3" s="121"/>
    </row>
    <row r="4" spans="1:12" ht="15" x14ac:dyDescent="0.2">
      <c r="A4" s="121"/>
      <c r="B4" s="121"/>
      <c r="C4" s="121"/>
      <c r="D4" s="334"/>
      <c r="E4" s="121"/>
      <c r="F4" s="334"/>
      <c r="G4" s="121"/>
      <c r="H4" s="121"/>
    </row>
    <row r="5" spans="1:12" ht="15.75" x14ac:dyDescent="0.25">
      <c r="A5" s="164" t="s">
        <v>1446</v>
      </c>
      <c r="B5" s="121"/>
      <c r="C5" s="121"/>
      <c r="D5" s="334"/>
      <c r="E5" s="413"/>
      <c r="F5" s="334"/>
      <c r="G5" s="334"/>
      <c r="H5" s="413"/>
    </row>
    <row r="6" spans="1:12" ht="15" x14ac:dyDescent="0.2">
      <c r="A6" s="428" t="s">
        <v>1449</v>
      </c>
      <c r="B6" s="244" t="s">
        <v>2321</v>
      </c>
      <c r="C6" s="244" t="s">
        <v>1451</v>
      </c>
      <c r="D6" s="269">
        <v>43165</v>
      </c>
      <c r="E6" s="660">
        <v>343.24</v>
      </c>
      <c r="F6" s="795">
        <v>44582</v>
      </c>
      <c r="G6" s="661">
        <v>44449</v>
      </c>
      <c r="H6" s="402">
        <v>43881</v>
      </c>
    </row>
    <row r="7" spans="1:12" ht="15" x14ac:dyDescent="0.2">
      <c r="A7" s="428" t="s">
        <v>1450</v>
      </c>
      <c r="B7" s="244" t="s">
        <v>1447</v>
      </c>
      <c r="C7" s="244" t="s">
        <v>1448</v>
      </c>
      <c r="D7" s="269">
        <v>43165</v>
      </c>
      <c r="E7" s="660">
        <v>343.24</v>
      </c>
      <c r="F7" s="795">
        <v>44582</v>
      </c>
      <c r="G7" s="661">
        <v>44449</v>
      </c>
      <c r="H7" s="402">
        <v>43881</v>
      </c>
    </row>
    <row r="8" spans="1:12" ht="15" x14ac:dyDescent="0.2">
      <c r="A8" s="428" t="s">
        <v>1462</v>
      </c>
      <c r="B8" s="259" t="s">
        <v>2322</v>
      </c>
      <c r="C8" s="259" t="s">
        <v>1448</v>
      </c>
      <c r="D8" s="270">
        <v>43171</v>
      </c>
      <c r="E8" s="662">
        <v>3222.55</v>
      </c>
      <c r="F8" s="795">
        <v>44582</v>
      </c>
      <c r="G8" s="661">
        <v>44449</v>
      </c>
      <c r="H8" s="402">
        <v>43881</v>
      </c>
    </row>
    <row r="9" spans="1:12" ht="15" x14ac:dyDescent="0.2">
      <c r="A9" s="746" t="s">
        <v>1678</v>
      </c>
      <c r="B9" s="259" t="s">
        <v>2399</v>
      </c>
      <c r="C9" s="259" t="s">
        <v>1460</v>
      </c>
      <c r="D9" s="747"/>
      <c r="E9" s="259"/>
      <c r="F9" s="795">
        <v>44582</v>
      </c>
      <c r="G9" s="661">
        <v>44449</v>
      </c>
      <c r="H9" s="402">
        <v>43881</v>
      </c>
      <c r="I9" s="799"/>
      <c r="J9" s="403"/>
      <c r="K9" s="748"/>
      <c r="L9" s="270"/>
    </row>
    <row r="10" spans="1:12" ht="15" x14ac:dyDescent="0.2">
      <c r="A10" s="244" t="s">
        <v>2486</v>
      </c>
      <c r="B10" s="244" t="s">
        <v>2484</v>
      </c>
      <c r="C10" s="244" t="s">
        <v>1460</v>
      </c>
      <c r="D10" s="312">
        <v>44562</v>
      </c>
      <c r="E10" s="70"/>
      <c r="F10" s="795">
        <v>44596</v>
      </c>
      <c r="G10" s="70"/>
      <c r="H10" s="70"/>
    </row>
    <row r="11" spans="1:12" ht="15" x14ac:dyDescent="0.2">
      <c r="A11" s="244" t="s">
        <v>2485</v>
      </c>
      <c r="B11" s="244" t="s">
        <v>2555</v>
      </c>
      <c r="C11" s="244" t="s">
        <v>2554</v>
      </c>
      <c r="D11" s="312">
        <v>44562</v>
      </c>
      <c r="E11" s="70"/>
      <c r="F11" s="795">
        <v>44596</v>
      </c>
      <c r="G11" s="70"/>
      <c r="H11" s="70"/>
    </row>
    <row r="12" spans="1:12" ht="15" x14ac:dyDescent="0.2">
      <c r="A12" s="121"/>
      <c r="B12" s="121"/>
      <c r="C12" s="121"/>
    </row>
    <row r="13" spans="1:12" ht="15" x14ac:dyDescent="0.2">
      <c r="A13" s="121"/>
      <c r="B13" s="121"/>
      <c r="C13" s="121"/>
    </row>
    <row r="14" spans="1:12" ht="15" x14ac:dyDescent="0.2">
      <c r="A14" s="121"/>
      <c r="B14" s="121"/>
      <c r="C14" s="1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P71"/>
  <sheetViews>
    <sheetView workbookViewId="0">
      <pane ySplit="1" topLeftCell="A26" activePane="bottomLeft" state="frozen"/>
      <selection pane="bottomLeft" activeCell="B13" sqref="B13"/>
    </sheetView>
  </sheetViews>
  <sheetFormatPr defaultRowHeight="12.75" x14ac:dyDescent="0.2"/>
  <cols>
    <col min="1" max="1" width="11.7109375" customWidth="1"/>
    <col min="2" max="2" width="19.7109375" customWidth="1"/>
    <col min="3" max="3" width="22" customWidth="1"/>
    <col min="4" max="4" width="14.42578125" customWidth="1"/>
    <col min="5" max="5" width="16.85546875" customWidth="1"/>
    <col min="6" max="6" width="11.42578125" bestFit="1" customWidth="1"/>
    <col min="7" max="7" width="10.7109375" customWidth="1"/>
    <col min="8" max="8" width="16.5703125" customWidth="1"/>
    <col min="10" max="10" width="10.28515625" style="100" customWidth="1"/>
    <col min="11" max="11" width="12.28515625" style="670" bestFit="1" customWidth="1"/>
    <col min="12" max="12" width="11.7109375" style="670" customWidth="1"/>
    <col min="13" max="13" width="13.85546875" style="100" customWidth="1"/>
  </cols>
  <sheetData>
    <row r="1" spans="1:16" s="31" customFormat="1" x14ac:dyDescent="0.2">
      <c r="A1" s="43" t="s">
        <v>448</v>
      </c>
      <c r="B1" s="31" t="s">
        <v>455</v>
      </c>
      <c r="C1" s="31" t="s">
        <v>449</v>
      </c>
      <c r="D1" s="31" t="s">
        <v>450</v>
      </c>
      <c r="E1" s="31" t="s">
        <v>451</v>
      </c>
      <c r="F1" s="31" t="s">
        <v>452</v>
      </c>
      <c r="G1" s="31" t="s">
        <v>453</v>
      </c>
      <c r="H1" s="31" t="s">
        <v>636</v>
      </c>
      <c r="J1" s="98" t="s">
        <v>499</v>
      </c>
      <c r="K1" s="669" t="s">
        <v>2458</v>
      </c>
      <c r="L1" s="669" t="s">
        <v>1874</v>
      </c>
      <c r="M1" s="98" t="s">
        <v>1744</v>
      </c>
    </row>
    <row r="2" spans="1:16" s="31" customFormat="1" x14ac:dyDescent="0.2">
      <c r="A2" s="43"/>
      <c r="J2" s="98"/>
      <c r="K2" s="669"/>
      <c r="L2" s="669"/>
      <c r="M2" s="98"/>
    </row>
    <row r="3" spans="1:16" s="2" customFormat="1" ht="12.75" customHeight="1" x14ac:dyDescent="0.2">
      <c r="A3" s="59" t="s">
        <v>554</v>
      </c>
      <c r="B3" s="42" t="s">
        <v>555</v>
      </c>
      <c r="C3" s="15" t="s">
        <v>558</v>
      </c>
      <c r="D3" s="15" t="s">
        <v>697</v>
      </c>
      <c r="E3" s="15" t="s">
        <v>673</v>
      </c>
      <c r="F3" s="15" t="s">
        <v>556</v>
      </c>
      <c r="G3" s="15" t="s">
        <v>557</v>
      </c>
      <c r="H3" s="14" t="s">
        <v>671</v>
      </c>
      <c r="J3" s="99">
        <v>1078</v>
      </c>
      <c r="K3" s="718">
        <v>44582</v>
      </c>
      <c r="L3" s="718">
        <v>44449</v>
      </c>
      <c r="M3" s="380">
        <v>43881</v>
      </c>
    </row>
    <row r="4" spans="1:16" ht="12.75" customHeight="1" x14ac:dyDescent="0.2">
      <c r="A4" s="14">
        <v>2003533</v>
      </c>
      <c r="B4" s="18" t="s">
        <v>559</v>
      </c>
      <c r="C4" s="14" t="s">
        <v>561</v>
      </c>
      <c r="D4" s="15" t="s">
        <v>696</v>
      </c>
      <c r="E4" s="14" t="s">
        <v>564</v>
      </c>
      <c r="F4" s="14" t="s">
        <v>565</v>
      </c>
      <c r="G4" s="14" t="s">
        <v>557</v>
      </c>
      <c r="H4" s="14" t="s">
        <v>671</v>
      </c>
      <c r="J4" s="99">
        <f>699+39</f>
        <v>738</v>
      </c>
      <c r="K4" s="718">
        <v>44582</v>
      </c>
      <c r="L4" s="718">
        <v>44449</v>
      </c>
      <c r="M4" s="380">
        <v>43881</v>
      </c>
    </row>
    <row r="5" spans="1:16" ht="12.75" customHeight="1" x14ac:dyDescent="0.2">
      <c r="A5" s="14">
        <v>2003539</v>
      </c>
      <c r="B5" s="18" t="s">
        <v>563</v>
      </c>
      <c r="C5" s="14" t="s">
        <v>561</v>
      </c>
      <c r="D5" s="15" t="s">
        <v>2465</v>
      </c>
      <c r="E5" s="14" t="s">
        <v>564</v>
      </c>
      <c r="F5" s="14" t="s">
        <v>565</v>
      </c>
      <c r="G5" s="14" t="s">
        <v>557</v>
      </c>
      <c r="H5" s="14" t="s">
        <v>671</v>
      </c>
      <c r="J5" s="99">
        <v>738</v>
      </c>
      <c r="K5" s="718">
        <v>44582</v>
      </c>
      <c r="L5" s="718">
        <v>44449</v>
      </c>
      <c r="M5" s="380">
        <v>43881</v>
      </c>
    </row>
    <row r="6" spans="1:16" ht="12.75" customHeight="1" x14ac:dyDescent="0.2">
      <c r="A6" s="14">
        <v>2003535</v>
      </c>
      <c r="B6" s="18" t="s">
        <v>560</v>
      </c>
      <c r="C6" s="14" t="s">
        <v>561</v>
      </c>
      <c r="D6" s="15" t="s">
        <v>697</v>
      </c>
      <c r="E6" s="14" t="s">
        <v>564</v>
      </c>
      <c r="F6" s="14" t="s">
        <v>565</v>
      </c>
      <c r="G6" s="14" t="s">
        <v>557</v>
      </c>
      <c r="H6" s="14" t="s">
        <v>671</v>
      </c>
      <c r="J6" s="99">
        <v>738</v>
      </c>
      <c r="K6" s="718">
        <v>44582</v>
      </c>
      <c r="L6" s="718">
        <v>44449</v>
      </c>
      <c r="M6" s="380">
        <v>43881</v>
      </c>
    </row>
    <row r="7" spans="1:16" ht="12.75" customHeight="1" x14ac:dyDescent="0.2">
      <c r="A7" s="18">
        <v>2003806</v>
      </c>
      <c r="B7" s="18" t="s">
        <v>730</v>
      </c>
      <c r="C7" s="57" t="s">
        <v>561</v>
      </c>
      <c r="D7" s="28" t="s">
        <v>728</v>
      </c>
      <c r="E7" s="18" t="s">
        <v>2464</v>
      </c>
      <c r="F7" s="18" t="s">
        <v>565</v>
      </c>
      <c r="G7" s="18" t="s">
        <v>557</v>
      </c>
      <c r="H7" s="18" t="s">
        <v>729</v>
      </c>
      <c r="J7" s="99">
        <f>1996/3</f>
        <v>665.33333333333337</v>
      </c>
      <c r="K7" s="718">
        <v>44582</v>
      </c>
      <c r="L7" s="718">
        <v>44449</v>
      </c>
      <c r="M7" s="380">
        <v>43881</v>
      </c>
      <c r="N7" s="106" t="s">
        <v>1635</v>
      </c>
      <c r="O7" s="106"/>
      <c r="P7" s="106"/>
    </row>
    <row r="8" spans="1:16" ht="12.75" customHeight="1" x14ac:dyDescent="0.2">
      <c r="A8" s="18">
        <v>2003807</v>
      </c>
      <c r="B8" s="18" t="s">
        <v>731</v>
      </c>
      <c r="C8" s="57" t="s">
        <v>561</v>
      </c>
      <c r="D8" s="28" t="s">
        <v>1820</v>
      </c>
      <c r="E8" s="18" t="s">
        <v>2464</v>
      </c>
      <c r="F8" s="18" t="s">
        <v>565</v>
      </c>
      <c r="G8" s="18" t="s">
        <v>557</v>
      </c>
      <c r="H8" s="18" t="s">
        <v>729</v>
      </c>
      <c r="J8" s="99">
        <v>665</v>
      </c>
      <c r="K8" s="718">
        <v>44582</v>
      </c>
      <c r="L8" s="718">
        <v>44449</v>
      </c>
      <c r="M8" s="380">
        <v>43881</v>
      </c>
      <c r="N8" s="106" t="s">
        <v>1636</v>
      </c>
      <c r="O8" s="106"/>
      <c r="P8" s="106"/>
    </row>
    <row r="10" spans="1:16" x14ac:dyDescent="0.2">
      <c r="A10" s="3"/>
      <c r="C10" s="9"/>
      <c r="D10" s="125"/>
      <c r="E10" s="125"/>
      <c r="F10" s="125"/>
    </row>
    <row r="11" spans="1:16" ht="18" x14ac:dyDescent="0.25">
      <c r="A11" s="272" t="s">
        <v>1987</v>
      </c>
      <c r="B11" s="274" t="s">
        <v>13</v>
      </c>
      <c r="C11" s="273"/>
      <c r="D11" s="282" t="s">
        <v>1444</v>
      </c>
      <c r="E11" s="282" t="s">
        <v>1445</v>
      </c>
      <c r="F11" s="282"/>
      <c r="G11" s="274"/>
      <c r="H11" s="274"/>
      <c r="I11" t="s">
        <v>1621</v>
      </c>
      <c r="J11" s="275"/>
      <c r="K11" s="671"/>
      <c r="L11" s="671"/>
      <c r="M11" s="275"/>
    </row>
    <row r="12" spans="1:16" x14ac:dyDescent="0.2">
      <c r="A12" s="276">
        <v>2004059</v>
      </c>
      <c r="B12" s="278" t="s">
        <v>1391</v>
      </c>
      <c r="C12" s="277" t="s">
        <v>1390</v>
      </c>
      <c r="D12" s="280">
        <v>300</v>
      </c>
      <c r="E12" s="278" t="s">
        <v>1419</v>
      </c>
      <c r="F12" s="279" t="s">
        <v>565</v>
      </c>
      <c r="G12" s="278" t="s">
        <v>686</v>
      </c>
      <c r="H12" s="281">
        <v>43512</v>
      </c>
      <c r="I12" s="899" t="s">
        <v>1964</v>
      </c>
      <c r="J12" s="275">
        <v>258.11</v>
      </c>
      <c r="K12" s="718">
        <v>44582</v>
      </c>
      <c r="L12" s="718">
        <v>44449</v>
      </c>
      <c r="M12" s="380">
        <v>43881</v>
      </c>
    </row>
    <row r="13" spans="1:16" x14ac:dyDescent="0.2">
      <c r="A13" s="280">
        <v>2004060</v>
      </c>
      <c r="B13" s="278" t="s">
        <v>1392</v>
      </c>
      <c r="C13" s="277" t="s">
        <v>1390</v>
      </c>
      <c r="D13" s="280">
        <v>300</v>
      </c>
      <c r="E13" s="278" t="s">
        <v>1420</v>
      </c>
      <c r="F13" s="279" t="s">
        <v>565</v>
      </c>
      <c r="G13" s="278" t="s">
        <v>686</v>
      </c>
      <c r="H13" s="281">
        <v>43512</v>
      </c>
      <c r="I13" s="899" t="s">
        <v>1964</v>
      </c>
      <c r="J13" s="275">
        <v>258.11</v>
      </c>
      <c r="K13" s="718">
        <v>44582</v>
      </c>
      <c r="L13" s="718">
        <v>44449</v>
      </c>
      <c r="M13" s="380">
        <v>43881</v>
      </c>
    </row>
    <row r="14" spans="1:16" x14ac:dyDescent="0.2">
      <c r="A14" s="280">
        <v>2004061</v>
      </c>
      <c r="B14" s="274" t="s">
        <v>1393</v>
      </c>
      <c r="C14" s="277" t="s">
        <v>1390</v>
      </c>
      <c r="D14" s="280">
        <v>300</v>
      </c>
      <c r="E14" s="278" t="s">
        <v>1421</v>
      </c>
      <c r="F14" s="279" t="s">
        <v>565</v>
      </c>
      <c r="G14" s="278" t="s">
        <v>686</v>
      </c>
      <c r="H14" s="281">
        <v>43512</v>
      </c>
      <c r="I14" s="899" t="s">
        <v>1964</v>
      </c>
      <c r="J14" s="275">
        <v>258.11</v>
      </c>
      <c r="K14" s="718">
        <v>44582</v>
      </c>
      <c r="L14" s="718">
        <v>44449</v>
      </c>
      <c r="M14" s="380">
        <v>43881</v>
      </c>
    </row>
    <row r="15" spans="1:16" x14ac:dyDescent="0.2">
      <c r="A15" s="276">
        <v>2004062</v>
      </c>
      <c r="B15" s="490" t="s">
        <v>1394</v>
      </c>
      <c r="C15" s="277" t="s">
        <v>1390</v>
      </c>
      <c r="D15" s="276">
        <v>300</v>
      </c>
      <c r="E15" s="277" t="s">
        <v>1422</v>
      </c>
      <c r="F15" s="490" t="s">
        <v>565</v>
      </c>
      <c r="G15" s="277" t="s">
        <v>686</v>
      </c>
      <c r="H15" s="491">
        <v>43512</v>
      </c>
      <c r="I15" s="899" t="s">
        <v>1964</v>
      </c>
      <c r="J15" s="492">
        <v>258.11</v>
      </c>
      <c r="K15" s="718">
        <v>44582</v>
      </c>
      <c r="L15" s="718">
        <v>44449</v>
      </c>
      <c r="M15" s="380">
        <v>43881</v>
      </c>
    </row>
    <row r="16" spans="1:16" x14ac:dyDescent="0.2">
      <c r="A16" s="280">
        <v>2004063</v>
      </c>
      <c r="B16" s="274" t="s">
        <v>1395</v>
      </c>
      <c r="C16" s="277" t="s">
        <v>1390</v>
      </c>
      <c r="D16" s="280">
        <v>300</v>
      </c>
      <c r="E16" s="278" t="s">
        <v>1423</v>
      </c>
      <c r="F16" s="279" t="s">
        <v>565</v>
      </c>
      <c r="G16" s="278" t="s">
        <v>686</v>
      </c>
      <c r="H16" s="281">
        <v>43512</v>
      </c>
      <c r="I16" s="899" t="s">
        <v>1964</v>
      </c>
      <c r="J16" s="275">
        <v>258.11</v>
      </c>
      <c r="K16" s="718">
        <v>44582</v>
      </c>
      <c r="L16" s="718">
        <v>44449</v>
      </c>
      <c r="M16" s="380">
        <v>43881</v>
      </c>
    </row>
    <row r="17" spans="1:13" x14ac:dyDescent="0.2">
      <c r="A17" s="280">
        <v>2004064</v>
      </c>
      <c r="B17" s="274" t="s">
        <v>1396</v>
      </c>
      <c r="C17" s="277" t="s">
        <v>1390</v>
      </c>
      <c r="D17" s="280">
        <v>300</v>
      </c>
      <c r="E17" s="278" t="s">
        <v>1424</v>
      </c>
      <c r="F17" s="279" t="s">
        <v>565</v>
      </c>
      <c r="G17" s="278" t="s">
        <v>686</v>
      </c>
      <c r="H17" s="281">
        <v>43512</v>
      </c>
      <c r="I17" s="899" t="s">
        <v>1964</v>
      </c>
      <c r="J17" s="275">
        <v>258.11</v>
      </c>
      <c r="K17" s="718">
        <v>44582</v>
      </c>
      <c r="L17" s="718">
        <v>44449</v>
      </c>
      <c r="M17" s="380">
        <v>43881</v>
      </c>
    </row>
    <row r="18" spans="1:13" x14ac:dyDescent="0.2">
      <c r="A18" s="280">
        <v>2004065</v>
      </c>
      <c r="B18" s="274" t="s">
        <v>1397</v>
      </c>
      <c r="C18" s="277" t="s">
        <v>1390</v>
      </c>
      <c r="D18" s="280">
        <v>300</v>
      </c>
      <c r="E18" s="278" t="s">
        <v>1425</v>
      </c>
      <c r="F18" s="279" t="s">
        <v>565</v>
      </c>
      <c r="G18" s="278" t="s">
        <v>686</v>
      </c>
      <c r="H18" s="281">
        <v>43512</v>
      </c>
      <c r="I18" s="899" t="s">
        <v>1964</v>
      </c>
      <c r="J18" s="275">
        <v>258.11</v>
      </c>
      <c r="K18" s="718">
        <v>44582</v>
      </c>
      <c r="L18" s="718">
        <v>44449</v>
      </c>
      <c r="M18" s="380">
        <v>43881</v>
      </c>
    </row>
    <row r="19" spans="1:13" x14ac:dyDescent="0.2">
      <c r="A19" s="276">
        <v>2004066</v>
      </c>
      <c r="B19" s="490" t="s">
        <v>1398</v>
      </c>
      <c r="C19" s="277" t="s">
        <v>1390</v>
      </c>
      <c r="D19" s="276">
        <v>300</v>
      </c>
      <c r="E19" s="277" t="s">
        <v>1426</v>
      </c>
      <c r="F19" s="490" t="s">
        <v>565</v>
      </c>
      <c r="G19" s="277" t="s">
        <v>686</v>
      </c>
      <c r="H19" s="491">
        <v>43512</v>
      </c>
      <c r="I19" s="899" t="s">
        <v>1964</v>
      </c>
      <c r="J19" s="492">
        <v>258.11</v>
      </c>
      <c r="K19" s="718">
        <v>44582</v>
      </c>
      <c r="L19" s="718">
        <v>44449</v>
      </c>
      <c r="M19" s="380">
        <v>43881</v>
      </c>
    </row>
    <row r="20" spans="1:13" x14ac:dyDescent="0.2">
      <c r="A20" s="276">
        <v>2004067</v>
      </c>
      <c r="B20" s="490" t="s">
        <v>1399</v>
      </c>
      <c r="C20" s="277" t="s">
        <v>1390</v>
      </c>
      <c r="D20" s="276">
        <v>300</v>
      </c>
      <c r="E20" s="277" t="s">
        <v>1427</v>
      </c>
      <c r="F20" s="490" t="s">
        <v>565</v>
      </c>
      <c r="G20" s="277" t="s">
        <v>686</v>
      </c>
      <c r="H20" s="491">
        <v>43512</v>
      </c>
      <c r="I20" s="899" t="s">
        <v>1964</v>
      </c>
      <c r="J20" s="492">
        <v>258.11</v>
      </c>
      <c r="K20" s="718">
        <v>44582</v>
      </c>
      <c r="L20" s="718">
        <v>44449</v>
      </c>
      <c r="M20" s="380">
        <v>43881</v>
      </c>
    </row>
    <row r="21" spans="1:13" x14ac:dyDescent="0.2">
      <c r="A21" s="280">
        <v>2004068</v>
      </c>
      <c r="B21" s="274" t="s">
        <v>1400</v>
      </c>
      <c r="C21" s="277" t="s">
        <v>1390</v>
      </c>
      <c r="D21" s="280">
        <v>300</v>
      </c>
      <c r="E21" s="278" t="s">
        <v>1428</v>
      </c>
      <c r="F21" s="279" t="s">
        <v>565</v>
      </c>
      <c r="G21" s="278" t="s">
        <v>686</v>
      </c>
      <c r="H21" s="281">
        <v>43512</v>
      </c>
      <c r="I21" s="899" t="s">
        <v>1964</v>
      </c>
      <c r="J21" s="275">
        <v>258.11</v>
      </c>
      <c r="K21" s="718">
        <v>44582</v>
      </c>
      <c r="L21" s="718">
        <v>44449</v>
      </c>
      <c r="M21" s="380">
        <v>43881</v>
      </c>
    </row>
    <row r="22" spans="1:13" x14ac:dyDescent="0.2">
      <c r="A22" s="280">
        <v>2004069</v>
      </c>
      <c r="B22" s="274" t="s">
        <v>1404</v>
      </c>
      <c r="C22" s="277" t="s">
        <v>1390</v>
      </c>
      <c r="D22" s="280">
        <v>300</v>
      </c>
      <c r="E22" s="278" t="s">
        <v>1429</v>
      </c>
      <c r="F22" s="279" t="s">
        <v>565</v>
      </c>
      <c r="G22" s="278" t="s">
        <v>686</v>
      </c>
      <c r="H22" s="281">
        <v>43512</v>
      </c>
      <c r="I22" s="899" t="s">
        <v>1964</v>
      </c>
      <c r="J22" s="275">
        <v>258.11</v>
      </c>
      <c r="K22" s="718">
        <v>44582</v>
      </c>
      <c r="L22" s="718">
        <v>44449</v>
      </c>
      <c r="M22" s="380">
        <v>43881</v>
      </c>
    </row>
    <row r="23" spans="1:13" x14ac:dyDescent="0.2">
      <c r="A23" s="280">
        <v>2004070</v>
      </c>
      <c r="B23" s="274" t="s">
        <v>1405</v>
      </c>
      <c r="C23" s="277" t="s">
        <v>1390</v>
      </c>
      <c r="D23" s="280">
        <v>300</v>
      </c>
      <c r="E23" s="278" t="s">
        <v>1430</v>
      </c>
      <c r="F23" s="279" t="s">
        <v>565</v>
      </c>
      <c r="G23" s="278" t="s">
        <v>686</v>
      </c>
      <c r="H23" s="281">
        <v>43512</v>
      </c>
      <c r="I23" s="899" t="s">
        <v>1964</v>
      </c>
      <c r="J23" s="275">
        <v>258.11</v>
      </c>
      <c r="K23" s="718">
        <v>44582</v>
      </c>
      <c r="L23" s="718">
        <v>44449</v>
      </c>
      <c r="M23" s="380">
        <v>43881</v>
      </c>
    </row>
    <row r="24" spans="1:13" x14ac:dyDescent="0.2">
      <c r="A24" s="280">
        <v>2004071</v>
      </c>
      <c r="B24" s="274" t="s">
        <v>1406</v>
      </c>
      <c r="C24" s="277" t="s">
        <v>1390</v>
      </c>
      <c r="D24" s="280">
        <v>300</v>
      </c>
      <c r="E24" s="278" t="s">
        <v>1431</v>
      </c>
      <c r="F24" s="279" t="s">
        <v>565</v>
      </c>
      <c r="G24" s="278" t="s">
        <v>686</v>
      </c>
      <c r="H24" s="281">
        <v>43512</v>
      </c>
      <c r="I24" s="899" t="s">
        <v>1964</v>
      </c>
      <c r="J24" s="275">
        <v>258.11</v>
      </c>
      <c r="K24" s="718">
        <v>44582</v>
      </c>
      <c r="L24" s="718">
        <v>44449</v>
      </c>
      <c r="M24" s="380">
        <v>43881</v>
      </c>
    </row>
    <row r="25" spans="1:13" x14ac:dyDescent="0.2">
      <c r="A25" s="280">
        <v>2004072</v>
      </c>
      <c r="B25" s="274" t="s">
        <v>1407</v>
      </c>
      <c r="C25" s="277" t="s">
        <v>1390</v>
      </c>
      <c r="D25" s="280">
        <v>300</v>
      </c>
      <c r="E25" s="278" t="s">
        <v>1432</v>
      </c>
      <c r="F25" s="279" t="s">
        <v>565</v>
      </c>
      <c r="G25" s="278" t="s">
        <v>686</v>
      </c>
      <c r="H25" s="281">
        <v>43512</v>
      </c>
      <c r="I25" s="899" t="s">
        <v>1964</v>
      </c>
      <c r="J25" s="275">
        <v>258.11</v>
      </c>
      <c r="K25" s="718">
        <v>44582</v>
      </c>
      <c r="L25" s="718">
        <v>44449</v>
      </c>
      <c r="M25" s="380">
        <v>43881</v>
      </c>
    </row>
    <row r="26" spans="1:13" x14ac:dyDescent="0.2">
      <c r="A26" s="549">
        <v>2004073</v>
      </c>
      <c r="B26" s="550" t="s">
        <v>1408</v>
      </c>
      <c r="C26" s="551" t="s">
        <v>1390</v>
      </c>
      <c r="D26" s="549">
        <v>300</v>
      </c>
      <c r="E26" s="551" t="s">
        <v>1433</v>
      </c>
      <c r="F26" s="550" t="s">
        <v>565</v>
      </c>
      <c r="G26" s="551" t="s">
        <v>686</v>
      </c>
      <c r="H26" s="552">
        <v>43512</v>
      </c>
      <c r="I26" s="899" t="s">
        <v>1964</v>
      </c>
      <c r="J26" s="554">
        <v>258.11</v>
      </c>
      <c r="K26" s="672"/>
      <c r="L26" s="672" t="s">
        <v>2051</v>
      </c>
      <c r="M26" s="555">
        <v>43881</v>
      </c>
    </row>
    <row r="27" spans="1:13" x14ac:dyDescent="0.2">
      <c r="A27" s="276">
        <v>2004074</v>
      </c>
      <c r="B27" s="490" t="s">
        <v>1409</v>
      </c>
      <c r="C27" s="277" t="s">
        <v>1390</v>
      </c>
      <c r="D27" s="276">
        <v>300</v>
      </c>
      <c r="E27" s="277" t="s">
        <v>1434</v>
      </c>
      <c r="F27" s="490" t="s">
        <v>565</v>
      </c>
      <c r="G27" s="277" t="s">
        <v>686</v>
      </c>
      <c r="H27" s="491">
        <v>43512</v>
      </c>
      <c r="I27" s="899" t="s">
        <v>1964</v>
      </c>
      <c r="J27" s="492">
        <v>258.11</v>
      </c>
      <c r="K27" s="718">
        <v>44582</v>
      </c>
      <c r="L27" s="718">
        <v>44449</v>
      </c>
      <c r="M27" s="380">
        <v>43881</v>
      </c>
    </row>
    <row r="28" spans="1:13" x14ac:dyDescent="0.2">
      <c r="A28" s="280">
        <v>2004075</v>
      </c>
      <c r="B28" s="274" t="s">
        <v>1410</v>
      </c>
      <c r="C28" s="277" t="s">
        <v>1390</v>
      </c>
      <c r="D28" s="280">
        <v>300</v>
      </c>
      <c r="E28" s="278" t="s">
        <v>1435</v>
      </c>
      <c r="F28" s="279" t="s">
        <v>565</v>
      </c>
      <c r="G28" s="278" t="s">
        <v>686</v>
      </c>
      <c r="H28" s="281">
        <v>43512</v>
      </c>
      <c r="I28" s="899" t="s">
        <v>1964</v>
      </c>
      <c r="J28" s="275">
        <v>258.11</v>
      </c>
      <c r="K28" s="718">
        <v>44582</v>
      </c>
      <c r="L28" s="718">
        <v>44449</v>
      </c>
      <c r="M28" s="380">
        <v>43881</v>
      </c>
    </row>
    <row r="29" spans="1:13" x14ac:dyDescent="0.2">
      <c r="A29" s="280">
        <v>2004076</v>
      </c>
      <c r="B29" s="274" t="s">
        <v>1411</v>
      </c>
      <c r="C29" s="277" t="s">
        <v>1390</v>
      </c>
      <c r="D29" s="280">
        <v>300</v>
      </c>
      <c r="E29" s="278" t="s">
        <v>1436</v>
      </c>
      <c r="F29" s="279" t="s">
        <v>565</v>
      </c>
      <c r="G29" s="278" t="s">
        <v>686</v>
      </c>
      <c r="H29" s="281">
        <v>43512</v>
      </c>
      <c r="I29" s="899" t="s">
        <v>1964</v>
      </c>
      <c r="J29" s="275">
        <v>258.11</v>
      </c>
      <c r="K29" s="718">
        <v>44582</v>
      </c>
      <c r="L29" s="718">
        <v>44449</v>
      </c>
      <c r="M29" s="380">
        <v>43881</v>
      </c>
    </row>
    <row r="30" spans="1:13" x14ac:dyDescent="0.2">
      <c r="A30" s="280">
        <v>2004077</v>
      </c>
      <c r="B30" s="274" t="s">
        <v>1412</v>
      </c>
      <c r="C30" s="277" t="s">
        <v>1390</v>
      </c>
      <c r="D30" s="280">
        <v>300</v>
      </c>
      <c r="E30" s="278" t="s">
        <v>1437</v>
      </c>
      <c r="F30" s="279" t="s">
        <v>565</v>
      </c>
      <c r="G30" s="278" t="s">
        <v>686</v>
      </c>
      <c r="H30" s="281">
        <v>43512</v>
      </c>
      <c r="I30" s="899" t="s">
        <v>1964</v>
      </c>
      <c r="J30" s="275">
        <v>258.11</v>
      </c>
      <c r="K30" s="718">
        <v>44582</v>
      </c>
      <c r="L30" s="718">
        <v>44449</v>
      </c>
      <c r="M30" s="380">
        <v>43881</v>
      </c>
    </row>
    <row r="31" spans="1:13" x14ac:dyDescent="0.2">
      <c r="A31" s="280">
        <v>2004078</v>
      </c>
      <c r="B31" s="274" t="s">
        <v>1413</v>
      </c>
      <c r="C31" s="277" t="s">
        <v>1390</v>
      </c>
      <c r="D31" s="280">
        <v>300</v>
      </c>
      <c r="E31" s="278" t="s">
        <v>1438</v>
      </c>
      <c r="F31" s="279" t="s">
        <v>565</v>
      </c>
      <c r="G31" s="278" t="s">
        <v>686</v>
      </c>
      <c r="H31" s="281">
        <v>43512</v>
      </c>
      <c r="I31" s="899" t="s">
        <v>1964</v>
      </c>
      <c r="J31" s="275">
        <v>258.11</v>
      </c>
      <c r="K31" s="718">
        <v>44582</v>
      </c>
      <c r="L31" s="718">
        <v>44449</v>
      </c>
      <c r="M31" s="380">
        <v>43881</v>
      </c>
    </row>
    <row r="32" spans="1:13" x14ac:dyDescent="0.2">
      <c r="A32" s="280">
        <v>2004079</v>
      </c>
      <c r="B32" s="274" t="s">
        <v>1414</v>
      </c>
      <c r="C32" s="277" t="s">
        <v>1390</v>
      </c>
      <c r="D32" s="280">
        <v>300</v>
      </c>
      <c r="E32" s="278" t="s">
        <v>1439</v>
      </c>
      <c r="F32" s="279" t="s">
        <v>565</v>
      </c>
      <c r="G32" s="278" t="s">
        <v>686</v>
      </c>
      <c r="H32" s="281">
        <v>43512</v>
      </c>
      <c r="I32" s="899" t="s">
        <v>1964</v>
      </c>
      <c r="J32" s="275">
        <v>258.11</v>
      </c>
      <c r="K32" s="718">
        <v>44582</v>
      </c>
      <c r="L32" s="718">
        <v>44449</v>
      </c>
      <c r="M32" s="380">
        <v>43881</v>
      </c>
    </row>
    <row r="33" spans="1:14" x14ac:dyDescent="0.2">
      <c r="A33" s="280">
        <v>2004080</v>
      </c>
      <c r="B33" s="274" t="s">
        <v>1415</v>
      </c>
      <c r="C33" s="277" t="s">
        <v>1390</v>
      </c>
      <c r="D33" s="280">
        <v>300</v>
      </c>
      <c r="E33" s="278" t="s">
        <v>1440</v>
      </c>
      <c r="F33" s="279" t="s">
        <v>565</v>
      </c>
      <c r="G33" s="278" t="s">
        <v>686</v>
      </c>
      <c r="H33" s="281">
        <v>43512</v>
      </c>
      <c r="I33" s="899" t="s">
        <v>1964</v>
      </c>
      <c r="J33" s="275">
        <v>258.11</v>
      </c>
      <c r="K33" s="718">
        <v>44582</v>
      </c>
      <c r="L33" s="718">
        <v>44449</v>
      </c>
      <c r="M33" s="380">
        <v>43881</v>
      </c>
    </row>
    <row r="34" spans="1:14" x14ac:dyDescent="0.2">
      <c r="A34" s="280">
        <v>2004081</v>
      </c>
      <c r="B34" s="274" t="s">
        <v>1416</v>
      </c>
      <c r="C34" s="277" t="s">
        <v>1390</v>
      </c>
      <c r="D34" s="280">
        <v>300</v>
      </c>
      <c r="E34" s="278" t="s">
        <v>1441</v>
      </c>
      <c r="F34" s="279" t="s">
        <v>565</v>
      </c>
      <c r="G34" s="278" t="s">
        <v>686</v>
      </c>
      <c r="H34" s="281">
        <v>43512</v>
      </c>
      <c r="I34" s="899" t="s">
        <v>1964</v>
      </c>
      <c r="J34" s="275">
        <v>258.11</v>
      </c>
      <c r="K34" s="718">
        <v>44582</v>
      </c>
      <c r="L34" s="718">
        <v>44449</v>
      </c>
      <c r="M34" s="380">
        <v>43881</v>
      </c>
    </row>
    <row r="35" spans="1:14" x14ac:dyDescent="0.2">
      <c r="A35" s="280">
        <v>2004082</v>
      </c>
      <c r="B35" s="274" t="s">
        <v>1417</v>
      </c>
      <c r="C35" s="277" t="s">
        <v>1390</v>
      </c>
      <c r="D35" s="280">
        <v>300</v>
      </c>
      <c r="E35" s="278" t="s">
        <v>1442</v>
      </c>
      <c r="F35" s="279" t="s">
        <v>565</v>
      </c>
      <c r="G35" s="278" t="s">
        <v>686</v>
      </c>
      <c r="H35" s="281">
        <v>43512</v>
      </c>
      <c r="I35" s="899" t="s">
        <v>1964</v>
      </c>
      <c r="J35" s="275">
        <v>258.11</v>
      </c>
      <c r="K35" s="718">
        <v>44582</v>
      </c>
      <c r="L35" s="718">
        <v>44449</v>
      </c>
      <c r="M35" s="380">
        <v>43881</v>
      </c>
    </row>
    <row r="36" spans="1:14" x14ac:dyDescent="0.2">
      <c r="A36" s="573">
        <v>2004083</v>
      </c>
      <c r="B36" s="277" t="s">
        <v>1418</v>
      </c>
      <c r="C36" s="277" t="s">
        <v>1390</v>
      </c>
      <c r="D36" s="573">
        <v>300</v>
      </c>
      <c r="E36" s="277" t="s">
        <v>1443</v>
      </c>
      <c r="F36" s="277" t="s">
        <v>565</v>
      </c>
      <c r="G36" s="277" t="s">
        <v>686</v>
      </c>
      <c r="H36" s="574">
        <v>43512</v>
      </c>
      <c r="I36" s="899" t="s">
        <v>1964</v>
      </c>
      <c r="J36" s="575">
        <v>258.11</v>
      </c>
      <c r="K36" s="718">
        <v>44582</v>
      </c>
      <c r="L36" s="718">
        <v>44449</v>
      </c>
      <c r="M36" s="576">
        <v>44335</v>
      </c>
      <c r="N36" s="325"/>
    </row>
    <row r="39" spans="1:14" ht="14.25" x14ac:dyDescent="0.2">
      <c r="A39" s="309" t="s">
        <v>1502</v>
      </c>
    </row>
    <row r="40" spans="1:14" ht="14.25" x14ac:dyDescent="0.2">
      <c r="A40" s="309" t="s">
        <v>1503</v>
      </c>
    </row>
    <row r="41" spans="1:14" ht="14.25" x14ac:dyDescent="0.2">
      <c r="A41" s="309" t="s">
        <v>1504</v>
      </c>
    </row>
    <row r="42" spans="1:14" x14ac:dyDescent="0.2">
      <c r="A42" s="308"/>
    </row>
    <row r="43" spans="1:14" ht="14.25" x14ac:dyDescent="0.2">
      <c r="A43" s="309" t="s">
        <v>1505</v>
      </c>
    </row>
    <row r="44" spans="1:14" ht="14.25" x14ac:dyDescent="0.2">
      <c r="A44" s="309" t="s">
        <v>1506</v>
      </c>
    </row>
    <row r="45" spans="1:14" ht="14.25" x14ac:dyDescent="0.2">
      <c r="A45" s="309" t="s">
        <v>1507</v>
      </c>
    </row>
    <row r="46" spans="1:14" ht="14.25" x14ac:dyDescent="0.2">
      <c r="A46" s="309" t="s">
        <v>1508</v>
      </c>
    </row>
    <row r="47" spans="1:14" ht="14.25" x14ac:dyDescent="0.2">
      <c r="A47" s="309" t="s">
        <v>1509</v>
      </c>
    </row>
    <row r="48" spans="1:14" ht="14.25" x14ac:dyDescent="0.2">
      <c r="A48" s="309" t="s">
        <v>1510</v>
      </c>
    </row>
    <row r="49" spans="1:8" ht="14.25" x14ac:dyDescent="0.2">
      <c r="A49" s="309" t="s">
        <v>1511</v>
      </c>
    </row>
    <row r="50" spans="1:8" ht="14.25" x14ac:dyDescent="0.2">
      <c r="A50" s="309" t="s">
        <v>1512</v>
      </c>
    </row>
    <row r="51" spans="1:8" ht="14.25" x14ac:dyDescent="0.2">
      <c r="A51" s="309" t="s">
        <v>1513</v>
      </c>
      <c r="D51" s="106"/>
      <c r="E51" s="106"/>
      <c r="F51" s="106"/>
      <c r="G51" s="106"/>
      <c r="H51" s="106"/>
    </row>
    <row r="52" spans="1:8" ht="14.25" x14ac:dyDescent="0.2">
      <c r="A52" s="309"/>
    </row>
    <row r="53" spans="1:8" ht="15" x14ac:dyDescent="0.2">
      <c r="A53" s="310" t="s">
        <v>1514</v>
      </c>
    </row>
    <row r="54" spans="1:8" ht="14.25" x14ac:dyDescent="0.2">
      <c r="A54" s="309"/>
    </row>
    <row r="55" spans="1:8" ht="15.75" x14ac:dyDescent="0.25">
      <c r="A55" s="673" t="s">
        <v>1515</v>
      </c>
      <c r="B55" s="164"/>
      <c r="C55" s="164"/>
    </row>
    <row r="56" spans="1:8" ht="15" x14ac:dyDescent="0.2">
      <c r="A56" s="674" t="s">
        <v>1516</v>
      </c>
      <c r="B56" s="121"/>
      <c r="C56" s="121"/>
    </row>
    <row r="57" spans="1:8" ht="15" x14ac:dyDescent="0.2">
      <c r="A57" s="674" t="s">
        <v>1517</v>
      </c>
      <c r="B57" s="121"/>
      <c r="C57" s="121"/>
    </row>
    <row r="58" spans="1:8" ht="15" x14ac:dyDescent="0.2">
      <c r="A58" s="674" t="s">
        <v>1518</v>
      </c>
      <c r="B58" s="121"/>
      <c r="C58" s="121"/>
    </row>
    <row r="59" spans="1:8" ht="15" x14ac:dyDescent="0.2">
      <c r="A59" s="674" t="s">
        <v>1519</v>
      </c>
      <c r="B59" s="121"/>
      <c r="C59" s="121"/>
    </row>
    <row r="60" spans="1:8" ht="15" x14ac:dyDescent="0.2">
      <c r="A60" s="674" t="s">
        <v>1520</v>
      </c>
      <c r="B60" s="121"/>
      <c r="C60" s="121"/>
    </row>
    <row r="61" spans="1:8" ht="15" x14ac:dyDescent="0.2">
      <c r="A61" s="674" t="s">
        <v>1521</v>
      </c>
      <c r="B61" s="121"/>
      <c r="C61" s="121"/>
    </row>
    <row r="62" spans="1:8" ht="15" x14ac:dyDescent="0.2">
      <c r="A62" s="674" t="s">
        <v>1522</v>
      </c>
      <c r="B62" s="121"/>
      <c r="C62" s="121"/>
    </row>
    <row r="63" spans="1:8" ht="15" x14ac:dyDescent="0.2">
      <c r="A63" s="674" t="s">
        <v>1523</v>
      </c>
      <c r="B63" s="121"/>
      <c r="C63" s="121"/>
    </row>
    <row r="64" spans="1:8" ht="15" x14ac:dyDescent="0.2">
      <c r="A64" s="674" t="s">
        <v>1524</v>
      </c>
      <c r="B64" s="121"/>
      <c r="C64" s="121"/>
    </row>
    <row r="65" spans="1:3" ht="15" x14ac:dyDescent="0.2">
      <c r="A65" s="674" t="s">
        <v>1525</v>
      </c>
      <c r="B65" s="121"/>
      <c r="C65" s="121"/>
    </row>
    <row r="66" spans="1:3" ht="15" x14ac:dyDescent="0.2">
      <c r="A66" s="674" t="s">
        <v>1526</v>
      </c>
      <c r="B66" s="121"/>
      <c r="C66" s="121"/>
    </row>
    <row r="67" spans="1:3" ht="15" x14ac:dyDescent="0.2">
      <c r="A67" s="674" t="s">
        <v>1527</v>
      </c>
      <c r="B67" s="121"/>
      <c r="C67" s="121"/>
    </row>
    <row r="68" spans="1:3" ht="15" x14ac:dyDescent="0.2">
      <c r="A68" s="674" t="s">
        <v>1528</v>
      </c>
      <c r="B68" s="121"/>
      <c r="C68" s="121"/>
    </row>
    <row r="69" spans="1:3" ht="15" x14ac:dyDescent="0.2">
      <c r="A69" s="674" t="s">
        <v>1529</v>
      </c>
      <c r="B69" s="121"/>
      <c r="C69" s="121"/>
    </row>
    <row r="70" spans="1:3" ht="15" x14ac:dyDescent="0.2">
      <c r="A70" s="674" t="s">
        <v>1530</v>
      </c>
      <c r="B70" s="121"/>
      <c r="C70" s="121"/>
    </row>
    <row r="71" spans="1:3" ht="15" x14ac:dyDescent="0.2">
      <c r="A71" s="674" t="s">
        <v>1531</v>
      </c>
      <c r="B71" s="121"/>
      <c r="C71" s="121"/>
    </row>
  </sheetData>
  <pageMargins left="0.7" right="0.7" top="0.75" bottom="0.75" header="0.3" footer="0.3"/>
  <pageSetup paperSize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43"/>
  <sheetViews>
    <sheetView workbookViewId="0">
      <pane ySplit="1" topLeftCell="A26" activePane="bottomLeft" state="frozen"/>
      <selection pane="bottomLeft" activeCell="A2" sqref="A2:XFD2"/>
    </sheetView>
  </sheetViews>
  <sheetFormatPr defaultRowHeight="12.75" x14ac:dyDescent="0.2"/>
  <cols>
    <col min="1" max="1" width="21.28515625" customWidth="1"/>
    <col min="2" max="2" width="30.42578125" customWidth="1"/>
    <col min="3" max="3" width="25.28515625" style="50" customWidth="1"/>
    <col min="4" max="4" width="20.28515625" bestFit="1" customWidth="1"/>
    <col min="5" max="5" width="30.85546875" customWidth="1"/>
    <col min="6" max="6" width="26.85546875" customWidth="1"/>
    <col min="7" max="7" width="20.28515625" style="50" customWidth="1"/>
    <col min="8" max="8" width="16.42578125" customWidth="1"/>
    <col min="9" max="9" width="13.140625" bestFit="1" customWidth="1"/>
    <col min="10" max="12" width="14.140625" bestFit="1" customWidth="1"/>
  </cols>
  <sheetData>
    <row r="1" spans="1:13" ht="16.5" thickBot="1" x14ac:dyDescent="0.3">
      <c r="A1" s="417" t="s">
        <v>455</v>
      </c>
      <c r="B1" s="161" t="s">
        <v>449</v>
      </c>
      <c r="C1" s="162" t="s">
        <v>450</v>
      </c>
      <c r="D1" s="161" t="s">
        <v>2392</v>
      </c>
      <c r="E1" s="162" t="s">
        <v>916</v>
      </c>
      <c r="F1" s="161" t="s">
        <v>1708</v>
      </c>
      <c r="G1" s="162" t="s">
        <v>1216</v>
      </c>
      <c r="H1" s="164"/>
      <c r="I1" s="164" t="s">
        <v>1044</v>
      </c>
      <c r="J1" s="164" t="s">
        <v>2458</v>
      </c>
      <c r="K1" s="164" t="s">
        <v>1874</v>
      </c>
      <c r="L1" s="164" t="s">
        <v>1744</v>
      </c>
    </row>
    <row r="2" spans="1:13" ht="19.5" thickTop="1" thickBot="1" x14ac:dyDescent="0.3">
      <c r="A2" s="435" t="s">
        <v>2553</v>
      </c>
      <c r="B2" s="164" t="s">
        <v>2678</v>
      </c>
      <c r="C2" s="354"/>
      <c r="H2" s="414"/>
      <c r="I2" s="51"/>
      <c r="J2" s="51"/>
      <c r="K2" s="51"/>
      <c r="L2" s="51"/>
    </row>
    <row r="3" spans="1:13" ht="17.25" thickTop="1" thickBot="1" x14ac:dyDescent="0.3">
      <c r="A3" s="417" t="s">
        <v>455</v>
      </c>
      <c r="B3" s="161" t="s">
        <v>449</v>
      </c>
      <c r="C3" s="162" t="s">
        <v>450</v>
      </c>
      <c r="D3" s="161" t="s">
        <v>2392</v>
      </c>
      <c r="E3" s="161" t="s">
        <v>916</v>
      </c>
      <c r="F3" s="161" t="s">
        <v>1708</v>
      </c>
      <c r="G3" s="162" t="s">
        <v>1216</v>
      </c>
      <c r="H3" s="412" t="s">
        <v>499</v>
      </c>
      <c r="I3" s="515" t="s">
        <v>1044</v>
      </c>
      <c r="J3" s="164" t="s">
        <v>2458</v>
      </c>
      <c r="K3" s="164" t="s">
        <v>1874</v>
      </c>
      <c r="L3" s="164" t="s">
        <v>1744</v>
      </c>
    </row>
    <row r="4" spans="1:13" ht="16.5" thickTop="1" thickBot="1" x14ac:dyDescent="0.25">
      <c r="A4" s="424" t="s">
        <v>1888</v>
      </c>
      <c r="B4" s="271" t="s">
        <v>1401</v>
      </c>
      <c r="C4" s="890" t="s">
        <v>1997</v>
      </c>
      <c r="D4" s="271"/>
      <c r="E4" s="285" t="s">
        <v>1247</v>
      </c>
      <c r="F4" s="350" t="s">
        <v>1709</v>
      </c>
      <c r="G4" s="636" t="s">
        <v>1964</v>
      </c>
      <c r="H4" s="416" t="s">
        <v>1403</v>
      </c>
      <c r="I4" s="284">
        <v>43149</v>
      </c>
      <c r="J4" s="830">
        <v>44582</v>
      </c>
      <c r="K4" s="718">
        <v>44449</v>
      </c>
      <c r="L4" s="402">
        <v>43881</v>
      </c>
    </row>
    <row r="5" spans="1:13" ht="16.5" thickTop="1" thickBot="1" x14ac:dyDescent="0.25">
      <c r="A5" s="424" t="s">
        <v>1889</v>
      </c>
      <c r="B5" s="271" t="s">
        <v>1401</v>
      </c>
      <c r="C5" s="890" t="s">
        <v>1997</v>
      </c>
      <c r="D5" s="271"/>
      <c r="E5" s="285" t="s">
        <v>1248</v>
      </c>
      <c r="F5" s="350" t="s">
        <v>1709</v>
      </c>
      <c r="G5" s="636" t="s">
        <v>1964</v>
      </c>
      <c r="H5" s="416" t="s">
        <v>1403</v>
      </c>
      <c r="I5" s="284">
        <v>43149</v>
      </c>
      <c r="J5" s="830">
        <v>44582</v>
      </c>
      <c r="K5" s="718">
        <v>44449</v>
      </c>
      <c r="L5" s="402">
        <v>43881</v>
      </c>
    </row>
    <row r="6" spans="1:13" ht="16.5" thickTop="1" thickBot="1" x14ac:dyDescent="0.25">
      <c r="A6" s="424" t="s">
        <v>1402</v>
      </c>
      <c r="B6" s="285" t="s">
        <v>1401</v>
      </c>
      <c r="C6" s="891" t="s">
        <v>1997</v>
      </c>
      <c r="D6" s="285"/>
      <c r="E6" s="285" t="s">
        <v>1998</v>
      </c>
      <c r="F6" s="350" t="s">
        <v>1709</v>
      </c>
      <c r="G6" s="636" t="s">
        <v>1964</v>
      </c>
      <c r="H6" s="506" t="s">
        <v>1403</v>
      </c>
      <c r="I6" s="270">
        <v>43149</v>
      </c>
      <c r="J6" s="830">
        <v>44582</v>
      </c>
      <c r="K6" s="718">
        <v>44449</v>
      </c>
      <c r="L6" s="402">
        <v>43881</v>
      </c>
    </row>
    <row r="7" spans="1:13" ht="16.5" thickTop="1" thickBot="1" x14ac:dyDescent="0.25">
      <c r="A7" s="424" t="s">
        <v>1890</v>
      </c>
      <c r="B7" s="271" t="s">
        <v>1401</v>
      </c>
      <c r="C7" s="890" t="s">
        <v>1997</v>
      </c>
      <c r="D7" s="271"/>
      <c r="E7" s="285" t="s">
        <v>1249</v>
      </c>
      <c r="F7" s="350" t="s">
        <v>1709</v>
      </c>
      <c r="G7" s="636" t="s">
        <v>1964</v>
      </c>
      <c r="H7" s="416" t="s">
        <v>1403</v>
      </c>
      <c r="I7" s="284">
        <v>43149</v>
      </c>
      <c r="J7" s="830">
        <v>44582</v>
      </c>
      <c r="K7" s="718">
        <v>44449</v>
      </c>
      <c r="L7" s="402">
        <v>43881</v>
      </c>
    </row>
    <row r="8" spans="1:13" ht="16.5" thickTop="1" thickBot="1" x14ac:dyDescent="0.25">
      <c r="A8" s="420" t="s">
        <v>1891</v>
      </c>
      <c r="B8" s="271" t="s">
        <v>1401</v>
      </c>
      <c r="C8" s="890" t="s">
        <v>1997</v>
      </c>
      <c r="D8" s="271"/>
      <c r="E8" s="285" t="s">
        <v>1250</v>
      </c>
      <c r="F8" s="350" t="s">
        <v>1709</v>
      </c>
      <c r="G8" s="636" t="s">
        <v>1964</v>
      </c>
      <c r="H8" s="416" t="s">
        <v>1403</v>
      </c>
      <c r="I8" s="284">
        <v>43149</v>
      </c>
      <c r="J8" s="830">
        <v>44582</v>
      </c>
      <c r="K8" s="718">
        <v>44449</v>
      </c>
      <c r="L8" s="402">
        <v>43881</v>
      </c>
    </row>
    <row r="9" spans="1:13" ht="16.5" thickTop="1" thickBot="1" x14ac:dyDescent="0.25">
      <c r="A9" s="424" t="s">
        <v>1893</v>
      </c>
      <c r="B9" s="271" t="s">
        <v>1401</v>
      </c>
      <c r="C9" s="890" t="s">
        <v>1997</v>
      </c>
      <c r="D9" s="271"/>
      <c r="E9" s="285" t="s">
        <v>1251</v>
      </c>
      <c r="F9" s="350" t="s">
        <v>1709</v>
      </c>
      <c r="G9" s="636" t="s">
        <v>1964</v>
      </c>
      <c r="H9" s="416" t="s">
        <v>1403</v>
      </c>
      <c r="I9" s="284">
        <v>43149</v>
      </c>
      <c r="J9" s="830">
        <v>44582</v>
      </c>
      <c r="K9" s="718">
        <v>44449</v>
      </c>
      <c r="L9" s="402">
        <v>43881</v>
      </c>
    </row>
    <row r="10" spans="1:13" ht="16.5" thickTop="1" thickBot="1" x14ac:dyDescent="0.25">
      <c r="A10" s="424" t="s">
        <v>1894</v>
      </c>
      <c r="B10" s="271" t="s">
        <v>1401</v>
      </c>
      <c r="C10" s="890" t="s">
        <v>1997</v>
      </c>
      <c r="D10" s="271"/>
      <c r="E10" s="285" t="s">
        <v>2462</v>
      </c>
      <c r="F10" s="350" t="s">
        <v>1709</v>
      </c>
      <c r="G10" s="636" t="s">
        <v>1964</v>
      </c>
      <c r="H10" s="416" t="s">
        <v>1403</v>
      </c>
      <c r="I10" s="284">
        <v>43149</v>
      </c>
      <c r="J10" s="830">
        <v>44582</v>
      </c>
      <c r="K10" s="718">
        <v>44449</v>
      </c>
      <c r="L10" s="402">
        <v>43881</v>
      </c>
    </row>
    <row r="11" spans="1:13" ht="16.5" thickTop="1" thickBot="1" x14ac:dyDescent="0.25">
      <c r="A11" s="424" t="s">
        <v>1895</v>
      </c>
      <c r="B11" s="271" t="s">
        <v>1401</v>
      </c>
      <c r="C11" s="890" t="s">
        <v>1997</v>
      </c>
      <c r="D11" s="271"/>
      <c r="E11" s="285" t="s">
        <v>2176</v>
      </c>
      <c r="F11" s="350" t="s">
        <v>1709</v>
      </c>
      <c r="G11" s="636" t="s">
        <v>1964</v>
      </c>
      <c r="H11" s="416" t="s">
        <v>1403</v>
      </c>
      <c r="I11" s="284">
        <v>43149</v>
      </c>
      <c r="J11" s="830">
        <v>44582</v>
      </c>
      <c r="K11" s="718">
        <v>44449</v>
      </c>
      <c r="L11" s="402">
        <v>43881</v>
      </c>
    </row>
    <row r="12" spans="1:13" ht="16.5" thickTop="1" thickBot="1" x14ac:dyDescent="0.25">
      <c r="A12" s="424" t="s">
        <v>2463</v>
      </c>
      <c r="B12" s="271" t="s">
        <v>1401</v>
      </c>
      <c r="C12" s="890" t="s">
        <v>1997</v>
      </c>
      <c r="D12" s="271"/>
      <c r="E12" s="285" t="s">
        <v>2028</v>
      </c>
      <c r="F12" s="350" t="s">
        <v>1709</v>
      </c>
      <c r="G12" s="636" t="s">
        <v>1964</v>
      </c>
      <c r="H12" s="416" t="s">
        <v>1403</v>
      </c>
      <c r="I12" s="284">
        <v>43149</v>
      </c>
      <c r="J12" s="830">
        <v>44582</v>
      </c>
      <c r="K12" s="718">
        <v>44449</v>
      </c>
      <c r="L12" s="402">
        <v>43881</v>
      </c>
    </row>
    <row r="13" spans="1:13" ht="13.5" thickTop="1" x14ac:dyDescent="0.2"/>
    <row r="14" spans="1:13" ht="15" x14ac:dyDescent="0.2">
      <c r="A14" s="434"/>
    </row>
    <row r="15" spans="1:13" ht="15" x14ac:dyDescent="0.25">
      <c r="A15" s="471" t="s">
        <v>448</v>
      </c>
      <c r="B15" s="472" t="s">
        <v>455</v>
      </c>
      <c r="C15" s="471" t="s">
        <v>449</v>
      </c>
      <c r="D15" s="474" t="s">
        <v>2391</v>
      </c>
      <c r="E15" s="202" t="s">
        <v>1953</v>
      </c>
      <c r="F15" s="202" t="s">
        <v>450</v>
      </c>
      <c r="G15" s="202" t="s">
        <v>1708</v>
      </c>
      <c r="H15" s="202" t="s">
        <v>452</v>
      </c>
      <c r="I15" s="31" t="s">
        <v>454</v>
      </c>
      <c r="J15" s="202" t="s">
        <v>1621</v>
      </c>
      <c r="K15" s="202" t="s">
        <v>2458</v>
      </c>
      <c r="L15" s="202" t="s">
        <v>1874</v>
      </c>
      <c r="M15" s="202" t="s">
        <v>1744</v>
      </c>
    </row>
    <row r="16" spans="1:13" x14ac:dyDescent="0.2">
      <c r="A16" s="473" t="s">
        <v>2563</v>
      </c>
      <c r="B16" s="470"/>
      <c r="C16" s="892" t="s">
        <v>1717</v>
      </c>
      <c r="D16" s="120"/>
      <c r="E16" s="190"/>
      <c r="F16" s="190"/>
      <c r="G16" s="120"/>
      <c r="H16" s="120"/>
      <c r="J16" s="31" t="s">
        <v>1621</v>
      </c>
      <c r="K16" s="31"/>
      <c r="L16" s="31"/>
      <c r="M16" s="31"/>
    </row>
    <row r="17" spans="1:13" x14ac:dyDescent="0.2">
      <c r="A17" s="266">
        <v>2004133</v>
      </c>
      <c r="B17" s="466" t="s">
        <v>1534</v>
      </c>
      <c r="C17" s="266" t="s">
        <v>1532</v>
      </c>
      <c r="D17" s="847">
        <v>44239</v>
      </c>
      <c r="E17" s="849" t="s">
        <v>1533</v>
      </c>
      <c r="F17" s="850" t="s">
        <v>2684</v>
      </c>
      <c r="G17" s="352" t="s">
        <v>1709</v>
      </c>
      <c r="H17" s="70" t="s">
        <v>476</v>
      </c>
      <c r="I17" s="312">
        <v>43313</v>
      </c>
      <c r="J17" s="333" t="s">
        <v>1964</v>
      </c>
      <c r="K17" s="827">
        <v>44582</v>
      </c>
      <c r="L17" s="461">
        <v>44237</v>
      </c>
      <c r="M17" s="380">
        <v>43881</v>
      </c>
    </row>
    <row r="18" spans="1:13" x14ac:dyDescent="0.2">
      <c r="A18" s="266">
        <v>2004134</v>
      </c>
      <c r="B18" s="466" t="s">
        <v>1559</v>
      </c>
      <c r="C18" s="266" t="s">
        <v>1532</v>
      </c>
      <c r="D18" s="847">
        <v>44239</v>
      </c>
      <c r="E18" s="849" t="s">
        <v>1536</v>
      </c>
      <c r="F18" s="850" t="s">
        <v>2538</v>
      </c>
      <c r="G18" s="353" t="s">
        <v>1709</v>
      </c>
      <c r="H18" s="70" t="s">
        <v>476</v>
      </c>
      <c r="I18" s="312">
        <v>43313</v>
      </c>
      <c r="J18" s="333" t="s">
        <v>1964</v>
      </c>
      <c r="K18" s="827">
        <v>44582</v>
      </c>
      <c r="L18" s="461">
        <v>44237</v>
      </c>
      <c r="M18" s="380">
        <v>43881</v>
      </c>
    </row>
    <row r="19" spans="1:13" x14ac:dyDescent="0.2">
      <c r="A19" s="266">
        <v>2004135</v>
      </c>
      <c r="B19" s="466" t="s">
        <v>1560</v>
      </c>
      <c r="C19" s="266" t="s">
        <v>1532</v>
      </c>
      <c r="D19" s="847">
        <v>44239</v>
      </c>
      <c r="E19" s="849" t="s">
        <v>1537</v>
      </c>
      <c r="F19" s="850" t="s">
        <v>2539</v>
      </c>
      <c r="G19" s="353" t="s">
        <v>1709</v>
      </c>
      <c r="H19" s="70" t="s">
        <v>476</v>
      </c>
      <c r="I19" s="312">
        <v>43313</v>
      </c>
      <c r="J19" s="333" t="s">
        <v>1964</v>
      </c>
      <c r="K19" s="827">
        <v>44582</v>
      </c>
      <c r="L19" s="461">
        <v>44237</v>
      </c>
      <c r="M19" s="380">
        <v>43881</v>
      </c>
    </row>
    <row r="20" spans="1:13" x14ac:dyDescent="0.2">
      <c r="A20" s="266">
        <v>2004136</v>
      </c>
      <c r="B20" s="466" t="s">
        <v>1561</v>
      </c>
      <c r="C20" s="266" t="s">
        <v>1532</v>
      </c>
      <c r="D20" s="847">
        <v>44622</v>
      </c>
      <c r="E20" s="849" t="s">
        <v>1538</v>
      </c>
      <c r="F20" s="850" t="s">
        <v>2685</v>
      </c>
      <c r="G20" s="353" t="s">
        <v>1709</v>
      </c>
      <c r="H20" s="70" t="s">
        <v>476</v>
      </c>
      <c r="I20" s="312">
        <v>43313</v>
      </c>
      <c r="J20" s="333" t="s">
        <v>1964</v>
      </c>
      <c r="K20" s="827">
        <v>44582</v>
      </c>
      <c r="L20" s="461">
        <v>44237</v>
      </c>
      <c r="M20" s="380">
        <v>43881</v>
      </c>
    </row>
    <row r="21" spans="1:13" x14ac:dyDescent="0.2">
      <c r="A21" s="266">
        <v>2004137</v>
      </c>
      <c r="B21" s="466" t="s">
        <v>1562</v>
      </c>
      <c r="C21" s="266" t="s">
        <v>1532</v>
      </c>
      <c r="D21" s="847">
        <v>44239</v>
      </c>
      <c r="E21" s="849" t="s">
        <v>1539</v>
      </c>
      <c r="F21" s="850" t="s">
        <v>2685</v>
      </c>
      <c r="G21" s="353" t="s">
        <v>1709</v>
      </c>
      <c r="H21" s="70" t="s">
        <v>476</v>
      </c>
      <c r="I21" s="312">
        <v>43313</v>
      </c>
      <c r="J21" s="333" t="s">
        <v>1964</v>
      </c>
      <c r="K21" s="827">
        <v>44582</v>
      </c>
      <c r="L21" s="461">
        <v>44237</v>
      </c>
      <c r="M21" s="380">
        <v>43881</v>
      </c>
    </row>
    <row r="22" spans="1:13" x14ac:dyDescent="0.2">
      <c r="A22" s="266">
        <v>2004138</v>
      </c>
      <c r="B22" s="466" t="s">
        <v>1563</v>
      </c>
      <c r="C22" s="266" t="s">
        <v>1532</v>
      </c>
      <c r="D22" s="847">
        <v>44239</v>
      </c>
      <c r="E22" s="849" t="s">
        <v>1540</v>
      </c>
      <c r="F22" s="850" t="s">
        <v>2670</v>
      </c>
      <c r="G22" s="353" t="s">
        <v>1709</v>
      </c>
      <c r="H22" s="70" t="s">
        <v>476</v>
      </c>
      <c r="I22" s="312">
        <v>43313</v>
      </c>
      <c r="J22" s="333" t="s">
        <v>1964</v>
      </c>
      <c r="K22" s="827">
        <v>44582</v>
      </c>
      <c r="L22" s="461">
        <v>44237</v>
      </c>
      <c r="M22" s="380">
        <v>43881</v>
      </c>
    </row>
    <row r="23" spans="1:13" x14ac:dyDescent="0.2">
      <c r="A23" s="266">
        <v>2004139</v>
      </c>
      <c r="B23" s="466" t="s">
        <v>1564</v>
      </c>
      <c r="C23" s="266" t="s">
        <v>1532</v>
      </c>
      <c r="D23" s="847">
        <v>44239</v>
      </c>
      <c r="E23" s="849" t="s">
        <v>1541</v>
      </c>
      <c r="F23" s="850" t="s">
        <v>2686</v>
      </c>
      <c r="G23" s="353" t="s">
        <v>1709</v>
      </c>
      <c r="H23" s="70" t="s">
        <v>476</v>
      </c>
      <c r="I23" s="312">
        <v>43313</v>
      </c>
      <c r="J23" s="333" t="s">
        <v>1964</v>
      </c>
      <c r="K23" s="827">
        <v>44582</v>
      </c>
      <c r="L23" s="461">
        <v>44237</v>
      </c>
      <c r="M23" s="401">
        <v>43881</v>
      </c>
    </row>
    <row r="24" spans="1:13" x14ac:dyDescent="0.2">
      <c r="A24" s="266">
        <v>2004140</v>
      </c>
      <c r="B24" s="466" t="s">
        <v>1565</v>
      </c>
      <c r="C24" s="266" t="s">
        <v>1532</v>
      </c>
      <c r="D24" s="847">
        <v>44239</v>
      </c>
      <c r="E24" s="849" t="s">
        <v>1542</v>
      </c>
      <c r="F24" s="850" t="s">
        <v>2686</v>
      </c>
      <c r="G24" s="353" t="s">
        <v>1709</v>
      </c>
      <c r="H24" s="70" t="s">
        <v>476</v>
      </c>
      <c r="I24" s="312">
        <v>43313</v>
      </c>
      <c r="J24" s="333" t="s">
        <v>1964</v>
      </c>
      <c r="K24" s="827">
        <v>44582</v>
      </c>
      <c r="L24" s="461">
        <v>44237</v>
      </c>
      <c r="M24" s="401">
        <v>43881</v>
      </c>
    </row>
    <row r="25" spans="1:13" x14ac:dyDescent="0.2">
      <c r="A25" s="266">
        <v>2004141</v>
      </c>
      <c r="B25" s="466" t="s">
        <v>1566</v>
      </c>
      <c r="C25" s="266" t="s">
        <v>1532</v>
      </c>
      <c r="D25" s="847">
        <v>44239</v>
      </c>
      <c r="E25" s="849" t="s">
        <v>1543</v>
      </c>
      <c r="F25" s="70" t="s">
        <v>2552</v>
      </c>
      <c r="G25" s="353" t="s">
        <v>1709</v>
      </c>
      <c r="H25" s="70" t="s">
        <v>476</v>
      </c>
      <c r="I25" s="312">
        <v>43313</v>
      </c>
      <c r="J25" s="333" t="s">
        <v>1964</v>
      </c>
      <c r="K25" s="827">
        <v>44582</v>
      </c>
      <c r="L25" s="461">
        <v>44237</v>
      </c>
      <c r="M25" s="401">
        <v>43881</v>
      </c>
    </row>
    <row r="26" spans="1:13" x14ac:dyDescent="0.2">
      <c r="A26" s="266">
        <v>2004142</v>
      </c>
      <c r="B26" s="466" t="s">
        <v>1567</v>
      </c>
      <c r="C26" s="266" t="s">
        <v>1532</v>
      </c>
      <c r="D26" s="848">
        <v>44239</v>
      </c>
      <c r="E26" s="849" t="s">
        <v>1544</v>
      </c>
      <c r="F26" s="70" t="s">
        <v>2552</v>
      </c>
      <c r="G26" s="353" t="s">
        <v>1709</v>
      </c>
      <c r="H26" s="70" t="s">
        <v>476</v>
      </c>
      <c r="I26" s="312">
        <v>43313</v>
      </c>
      <c r="J26" s="333" t="s">
        <v>1964</v>
      </c>
      <c r="K26" s="827">
        <v>44582</v>
      </c>
      <c r="L26" s="461">
        <v>44237</v>
      </c>
      <c r="M26" s="401">
        <v>43881</v>
      </c>
    </row>
    <row r="27" spans="1:13" x14ac:dyDescent="0.2">
      <c r="A27" s="266">
        <v>2004143</v>
      </c>
      <c r="B27" s="466" t="s">
        <v>1568</v>
      </c>
      <c r="C27" s="266" t="s">
        <v>1532</v>
      </c>
      <c r="D27" s="847">
        <v>44239</v>
      </c>
      <c r="E27" s="849" t="s">
        <v>1545</v>
      </c>
      <c r="F27" s="70" t="s">
        <v>2552</v>
      </c>
      <c r="G27" s="353" t="s">
        <v>1709</v>
      </c>
      <c r="H27" s="70" t="s">
        <v>476</v>
      </c>
      <c r="I27" s="312">
        <v>43313</v>
      </c>
      <c r="J27" s="333" t="s">
        <v>1964</v>
      </c>
      <c r="K27" s="827">
        <v>44582</v>
      </c>
      <c r="L27" s="461">
        <v>44237</v>
      </c>
      <c r="M27" s="401">
        <v>43881</v>
      </c>
    </row>
    <row r="28" spans="1:13" x14ac:dyDescent="0.2">
      <c r="A28" s="266">
        <v>2004144</v>
      </c>
      <c r="B28" s="466" t="s">
        <v>1569</v>
      </c>
      <c r="C28" s="266" t="s">
        <v>1532</v>
      </c>
      <c r="D28" s="847">
        <v>44239</v>
      </c>
      <c r="E28" s="849" t="s">
        <v>1546</v>
      </c>
      <c r="F28" s="70" t="s">
        <v>2552</v>
      </c>
      <c r="G28" s="353" t="s">
        <v>1709</v>
      </c>
      <c r="H28" s="70" t="s">
        <v>476</v>
      </c>
      <c r="I28" s="312">
        <v>43313</v>
      </c>
      <c r="J28" s="333" t="s">
        <v>1964</v>
      </c>
      <c r="K28" s="827">
        <v>44582</v>
      </c>
      <c r="L28" s="461">
        <v>44237</v>
      </c>
      <c r="M28" s="401">
        <v>43881</v>
      </c>
    </row>
    <row r="29" spans="1:13" x14ac:dyDescent="0.2">
      <c r="A29" s="266">
        <v>2004145</v>
      </c>
      <c r="B29" s="466" t="s">
        <v>1570</v>
      </c>
      <c r="C29" s="266" t="s">
        <v>1532</v>
      </c>
      <c r="D29" s="848">
        <v>44239</v>
      </c>
      <c r="E29" s="849" t="s">
        <v>1547</v>
      </c>
      <c r="F29" s="70" t="s">
        <v>2552</v>
      </c>
      <c r="G29" s="353" t="s">
        <v>1709</v>
      </c>
      <c r="H29" s="70" t="s">
        <v>476</v>
      </c>
      <c r="I29" s="312">
        <v>43313</v>
      </c>
      <c r="J29" s="333" t="s">
        <v>1964</v>
      </c>
      <c r="K29" s="827">
        <v>44582</v>
      </c>
      <c r="L29" s="461">
        <v>44237</v>
      </c>
      <c r="M29" s="401">
        <v>43881</v>
      </c>
    </row>
    <row r="30" spans="1:13" x14ac:dyDescent="0.2">
      <c r="A30" s="266">
        <v>2004146</v>
      </c>
      <c r="B30" s="466" t="s">
        <v>1571</v>
      </c>
      <c r="C30" s="266" t="s">
        <v>1532</v>
      </c>
      <c r="D30" s="848">
        <v>44239</v>
      </c>
      <c r="E30" s="849" t="s">
        <v>1548</v>
      </c>
      <c r="F30" s="70" t="s">
        <v>2552</v>
      </c>
      <c r="G30" s="353" t="s">
        <v>1709</v>
      </c>
      <c r="H30" s="70" t="s">
        <v>476</v>
      </c>
      <c r="I30" s="312">
        <v>43313</v>
      </c>
      <c r="J30" s="333" t="s">
        <v>1964</v>
      </c>
      <c r="K30" s="827">
        <v>44582</v>
      </c>
      <c r="L30" s="461">
        <v>44237</v>
      </c>
      <c r="M30" s="401">
        <v>43881</v>
      </c>
    </row>
    <row r="31" spans="1:13" x14ac:dyDescent="0.2">
      <c r="A31" s="266">
        <v>2004147</v>
      </c>
      <c r="B31" s="466" t="s">
        <v>1572</v>
      </c>
      <c r="C31" s="266" t="s">
        <v>1532</v>
      </c>
      <c r="D31" s="848">
        <v>44239</v>
      </c>
      <c r="E31" s="849" t="s">
        <v>1549</v>
      </c>
      <c r="F31" s="70" t="s">
        <v>2552</v>
      </c>
      <c r="G31" s="353" t="s">
        <v>1709</v>
      </c>
      <c r="H31" s="70" t="s">
        <v>476</v>
      </c>
      <c r="I31" s="312">
        <v>43313</v>
      </c>
      <c r="J31" s="333" t="s">
        <v>1964</v>
      </c>
      <c r="K31" s="827">
        <v>44582</v>
      </c>
      <c r="L31" s="461">
        <v>44237</v>
      </c>
      <c r="M31" s="401">
        <v>43881</v>
      </c>
    </row>
    <row r="32" spans="1:13" x14ac:dyDescent="0.2">
      <c r="A32" s="266">
        <v>2004148</v>
      </c>
      <c r="B32" s="466" t="s">
        <v>1573</v>
      </c>
      <c r="C32" s="266" t="s">
        <v>1532</v>
      </c>
      <c r="D32" s="848">
        <v>44239</v>
      </c>
      <c r="E32" s="849" t="s">
        <v>1550</v>
      </c>
      <c r="F32" s="70" t="s">
        <v>2552</v>
      </c>
      <c r="G32" s="353" t="s">
        <v>1709</v>
      </c>
      <c r="H32" s="70" t="s">
        <v>476</v>
      </c>
      <c r="I32" s="312">
        <v>43313</v>
      </c>
      <c r="J32" s="333" t="s">
        <v>1964</v>
      </c>
      <c r="K32" s="827">
        <v>44582</v>
      </c>
      <c r="L32" s="461">
        <v>44237</v>
      </c>
      <c r="M32" s="401">
        <v>43881</v>
      </c>
    </row>
    <row r="33" spans="1:13" x14ac:dyDescent="0.2">
      <c r="A33" s="266">
        <v>2004149</v>
      </c>
      <c r="B33" s="466" t="s">
        <v>1574</v>
      </c>
      <c r="C33" s="266" t="s">
        <v>1532</v>
      </c>
      <c r="D33" s="847">
        <v>44239</v>
      </c>
      <c r="E33" s="849" t="s">
        <v>1551</v>
      </c>
      <c r="F33" s="70" t="s">
        <v>2552</v>
      </c>
      <c r="G33" s="353" t="s">
        <v>1709</v>
      </c>
      <c r="H33" s="70" t="s">
        <v>476</v>
      </c>
      <c r="I33" s="312">
        <v>43313</v>
      </c>
      <c r="J33" s="333" t="s">
        <v>1964</v>
      </c>
      <c r="K33" s="827">
        <v>44582</v>
      </c>
      <c r="L33" s="461">
        <v>44237</v>
      </c>
      <c r="M33" s="401">
        <v>43881</v>
      </c>
    </row>
    <row r="34" spans="1:13" x14ac:dyDescent="0.2">
      <c r="A34" s="266">
        <v>2004150</v>
      </c>
      <c r="B34" s="466" t="s">
        <v>1575</v>
      </c>
      <c r="C34" s="266" t="s">
        <v>1532</v>
      </c>
      <c r="D34" s="847">
        <v>44239</v>
      </c>
      <c r="E34" s="849" t="s">
        <v>1552</v>
      </c>
      <c r="F34" s="70" t="s">
        <v>2552</v>
      </c>
      <c r="G34" s="353" t="s">
        <v>1709</v>
      </c>
      <c r="H34" s="70" t="s">
        <v>476</v>
      </c>
      <c r="I34" s="312">
        <v>43313</v>
      </c>
      <c r="J34" s="333" t="s">
        <v>1964</v>
      </c>
      <c r="K34" s="827">
        <v>44582</v>
      </c>
      <c r="L34" s="461">
        <v>44237</v>
      </c>
      <c r="M34" s="401">
        <v>43881</v>
      </c>
    </row>
    <row r="35" spans="1:13" x14ac:dyDescent="0.2">
      <c r="A35" s="266">
        <v>2004151</v>
      </c>
      <c r="B35" s="466" t="s">
        <v>1576</v>
      </c>
      <c r="C35" s="266" t="s">
        <v>1532</v>
      </c>
      <c r="D35" s="847">
        <v>44239</v>
      </c>
      <c r="E35" s="849" t="s">
        <v>1553</v>
      </c>
      <c r="F35" s="70" t="s">
        <v>2552</v>
      </c>
      <c r="G35" s="353" t="s">
        <v>1709</v>
      </c>
      <c r="H35" s="70" t="s">
        <v>476</v>
      </c>
      <c r="I35" s="312">
        <v>43313</v>
      </c>
      <c r="J35" s="333" t="s">
        <v>1964</v>
      </c>
      <c r="K35" s="827">
        <v>44582</v>
      </c>
      <c r="L35" s="461">
        <v>44237</v>
      </c>
      <c r="M35" s="401">
        <v>43881</v>
      </c>
    </row>
    <row r="36" spans="1:13" x14ac:dyDescent="0.2">
      <c r="A36" s="266">
        <v>2004152</v>
      </c>
      <c r="B36" s="466" t="s">
        <v>1577</v>
      </c>
      <c r="C36" s="266" t="s">
        <v>1532</v>
      </c>
      <c r="D36" s="848">
        <v>44239</v>
      </c>
      <c r="E36" s="849" t="s">
        <v>1554</v>
      </c>
      <c r="F36" s="70" t="s">
        <v>2552</v>
      </c>
      <c r="G36" s="353" t="s">
        <v>1709</v>
      </c>
      <c r="H36" s="70" t="s">
        <v>476</v>
      </c>
      <c r="I36" s="312">
        <v>43313</v>
      </c>
      <c r="J36" s="333" t="s">
        <v>1964</v>
      </c>
      <c r="K36" s="827">
        <v>44582</v>
      </c>
      <c r="L36" s="461">
        <v>44237</v>
      </c>
      <c r="M36" s="401">
        <v>43881</v>
      </c>
    </row>
    <row r="37" spans="1:13" x14ac:dyDescent="0.2">
      <c r="A37" s="266">
        <v>2004153</v>
      </c>
      <c r="B37" s="466" t="s">
        <v>1578</v>
      </c>
      <c r="C37" s="266" t="s">
        <v>1532</v>
      </c>
      <c r="D37" s="848">
        <v>44239</v>
      </c>
      <c r="E37" s="849" t="s">
        <v>1555</v>
      </c>
      <c r="F37" s="70" t="s">
        <v>2552</v>
      </c>
      <c r="G37" s="353" t="s">
        <v>1709</v>
      </c>
      <c r="H37" s="70" t="s">
        <v>476</v>
      </c>
      <c r="I37" s="312">
        <v>43313</v>
      </c>
      <c r="J37" s="333" t="s">
        <v>1964</v>
      </c>
      <c r="K37" s="827">
        <v>44582</v>
      </c>
      <c r="L37" s="461">
        <v>44237</v>
      </c>
      <c r="M37" s="401">
        <v>43881</v>
      </c>
    </row>
    <row r="38" spans="1:13" x14ac:dyDescent="0.2">
      <c r="A38" s="266">
        <v>2004155</v>
      </c>
      <c r="B38" s="466" t="s">
        <v>1580</v>
      </c>
      <c r="C38" s="266" t="s">
        <v>1532</v>
      </c>
      <c r="D38" s="848">
        <v>44239</v>
      </c>
      <c r="E38" s="856" t="s">
        <v>1556</v>
      </c>
      <c r="F38" s="70" t="s">
        <v>2552</v>
      </c>
      <c r="G38" s="353" t="s">
        <v>1709</v>
      </c>
      <c r="H38" s="70" t="s">
        <v>476</v>
      </c>
      <c r="I38" s="312">
        <v>43313</v>
      </c>
      <c r="J38" s="333" t="s">
        <v>1964</v>
      </c>
      <c r="K38" s="827">
        <v>44582</v>
      </c>
      <c r="L38" s="461">
        <v>44237</v>
      </c>
      <c r="M38" s="401">
        <v>43881</v>
      </c>
    </row>
    <row r="39" spans="1:13" x14ac:dyDescent="0.2">
      <c r="A39" s="266">
        <v>2004156</v>
      </c>
      <c r="B39" s="466" t="s">
        <v>1581</v>
      </c>
      <c r="C39" s="266" t="s">
        <v>1532</v>
      </c>
      <c r="D39" s="847">
        <v>44239</v>
      </c>
      <c r="E39" s="856" t="s">
        <v>1557</v>
      </c>
      <c r="F39" s="70" t="s">
        <v>2552</v>
      </c>
      <c r="G39" s="353" t="s">
        <v>1709</v>
      </c>
      <c r="H39" s="70" t="s">
        <v>476</v>
      </c>
      <c r="I39" s="312">
        <v>43313</v>
      </c>
      <c r="J39" s="333" t="s">
        <v>1964</v>
      </c>
      <c r="K39" s="827">
        <v>44582</v>
      </c>
      <c r="L39" s="461">
        <v>44237</v>
      </c>
      <c r="M39" s="401">
        <v>43881</v>
      </c>
    </row>
    <row r="40" spans="1:13" x14ac:dyDescent="0.2">
      <c r="A40" s="363">
        <v>2004157</v>
      </c>
      <c r="B40" s="464" t="s">
        <v>1646</v>
      </c>
      <c r="C40" s="363" t="s">
        <v>1532</v>
      </c>
      <c r="D40" s="848">
        <v>44239</v>
      </c>
      <c r="E40" s="856" t="s">
        <v>1558</v>
      </c>
      <c r="F40" s="70" t="s">
        <v>2552</v>
      </c>
      <c r="G40" s="353" t="s">
        <v>1709</v>
      </c>
      <c r="H40" s="247" t="s">
        <v>476</v>
      </c>
      <c r="I40" s="331">
        <v>43313</v>
      </c>
      <c r="J40" s="333" t="s">
        <v>1964</v>
      </c>
      <c r="K40" s="827">
        <v>44582</v>
      </c>
      <c r="L40" s="461">
        <v>44237</v>
      </c>
      <c r="M40" s="401">
        <v>43881</v>
      </c>
    </row>
    <row r="42" spans="1:13" ht="15" x14ac:dyDescent="0.2">
      <c r="A42" s="261"/>
      <c r="B42" s="487" t="s">
        <v>1657</v>
      </c>
      <c r="C42" s="249" t="s">
        <v>1090</v>
      </c>
      <c r="D42" s="8" t="s">
        <v>2631</v>
      </c>
      <c r="E42" s="261">
        <v>9</v>
      </c>
      <c r="F42" s="70" t="s">
        <v>2552</v>
      </c>
      <c r="G42" s="249" t="s">
        <v>1709</v>
      </c>
      <c r="H42" s="425"/>
      <c r="I42" s="284">
        <v>43054</v>
      </c>
      <c r="J42" s="333" t="s">
        <v>1964</v>
      </c>
      <c r="K42" s="827">
        <v>44582</v>
      </c>
      <c r="L42" s="461">
        <v>44237</v>
      </c>
      <c r="M42" s="399">
        <v>43881</v>
      </c>
    </row>
    <row r="43" spans="1:13" ht="15" x14ac:dyDescent="0.2">
      <c r="A43" s="261"/>
      <c r="B43" s="487" t="s">
        <v>1619</v>
      </c>
      <c r="C43" s="249" t="s">
        <v>1090</v>
      </c>
      <c r="D43" s="8" t="s">
        <v>2631</v>
      </c>
      <c r="E43" s="261">
        <v>13</v>
      </c>
      <c r="F43" s="70" t="s">
        <v>2687</v>
      </c>
      <c r="G43" s="249" t="s">
        <v>1709</v>
      </c>
      <c r="H43" s="425"/>
      <c r="I43" s="262">
        <v>43399</v>
      </c>
      <c r="J43" s="333" t="s">
        <v>1964</v>
      </c>
      <c r="K43" s="827">
        <v>44582</v>
      </c>
      <c r="L43" s="872">
        <v>44237</v>
      </c>
      <c r="M43" s="399">
        <v>43881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F54"/>
  <sheetViews>
    <sheetView topLeftCell="A31" workbookViewId="0">
      <selection activeCell="B50" sqref="B50"/>
    </sheetView>
  </sheetViews>
  <sheetFormatPr defaultRowHeight="12.75" x14ac:dyDescent="0.2"/>
  <cols>
    <col min="1" max="1" width="33.28515625" bestFit="1" customWidth="1"/>
    <col min="2" max="2" width="18.5703125" customWidth="1"/>
    <col min="3" max="3" width="20" bestFit="1" customWidth="1"/>
    <col min="4" max="4" width="26" customWidth="1"/>
    <col min="8" max="8" width="19.28515625" bestFit="1" customWidth="1"/>
    <col min="9" max="9" width="16.140625" bestFit="1" customWidth="1"/>
    <col min="10" max="11" width="11.42578125" bestFit="1" customWidth="1"/>
  </cols>
  <sheetData>
    <row r="1" spans="1:3" ht="15.75" x14ac:dyDescent="0.25">
      <c r="A1" s="164" t="s">
        <v>1910</v>
      </c>
      <c r="B1" s="164" t="s">
        <v>2393</v>
      </c>
      <c r="C1" s="164" t="s">
        <v>1216</v>
      </c>
    </row>
    <row r="2" spans="1:3" ht="15" x14ac:dyDescent="0.2">
      <c r="A2" s="260" t="s">
        <v>1947</v>
      </c>
      <c r="B2" s="796" t="s">
        <v>2673</v>
      </c>
      <c r="C2" s="454">
        <v>45873</v>
      </c>
    </row>
    <row r="3" spans="1:3" ht="20.100000000000001" customHeight="1" x14ac:dyDescent="0.2">
      <c r="A3" s="260" t="s">
        <v>1938</v>
      </c>
      <c r="B3" s="528" t="s">
        <v>2672</v>
      </c>
      <c r="C3" s="454">
        <v>45873</v>
      </c>
    </row>
    <row r="4" spans="1:3" ht="15" x14ac:dyDescent="0.2">
      <c r="A4" s="429" t="s">
        <v>2433</v>
      </c>
      <c r="B4" s="259" t="s">
        <v>2690</v>
      </c>
      <c r="C4" s="790">
        <v>45873</v>
      </c>
    </row>
    <row r="5" spans="1:3" ht="15" x14ac:dyDescent="0.2">
      <c r="A5" s="259" t="s">
        <v>1941</v>
      </c>
      <c r="B5" s="528" t="s">
        <v>2671</v>
      </c>
      <c r="C5" s="790">
        <v>45873</v>
      </c>
    </row>
    <row r="6" spans="1:3" ht="15.75" x14ac:dyDescent="0.25">
      <c r="A6" s="259" t="s">
        <v>1928</v>
      </c>
      <c r="B6" s="734" t="s">
        <v>2185</v>
      </c>
      <c r="C6" s="454">
        <v>45488</v>
      </c>
    </row>
    <row r="7" spans="1:3" ht="15" x14ac:dyDescent="0.2">
      <c r="A7" s="259" t="s">
        <v>2567</v>
      </c>
      <c r="B7" s="259" t="s">
        <v>2190</v>
      </c>
      <c r="C7" s="454">
        <v>45488</v>
      </c>
    </row>
    <row r="8" spans="1:3" ht="15" x14ac:dyDescent="0.2">
      <c r="A8" s="244" t="s">
        <v>2566</v>
      </c>
      <c r="B8" s="796" t="s">
        <v>2191</v>
      </c>
      <c r="C8" s="454">
        <v>45488</v>
      </c>
    </row>
    <row r="9" spans="1:3" ht="15.75" x14ac:dyDescent="0.25">
      <c r="A9" s="244" t="s">
        <v>2080</v>
      </c>
      <c r="B9" s="537" t="s">
        <v>2186</v>
      </c>
      <c r="C9" s="454">
        <v>45488</v>
      </c>
    </row>
    <row r="10" spans="1:3" ht="15.75" x14ac:dyDescent="0.25">
      <c r="A10" s="244" t="s">
        <v>2098</v>
      </c>
      <c r="B10" s="734" t="s">
        <v>2187</v>
      </c>
      <c r="C10" s="454">
        <v>45488</v>
      </c>
    </row>
    <row r="11" spans="1:3" ht="20.100000000000001" customHeight="1" x14ac:dyDescent="0.25">
      <c r="A11" s="244" t="s">
        <v>2097</v>
      </c>
      <c r="B11" s="537" t="s">
        <v>2188</v>
      </c>
      <c r="C11" s="454">
        <v>45488</v>
      </c>
    </row>
    <row r="12" spans="1:3" ht="20.100000000000001" customHeight="1" x14ac:dyDescent="0.25">
      <c r="A12" s="244" t="s">
        <v>1933</v>
      </c>
      <c r="B12" s="734" t="s">
        <v>2181</v>
      </c>
      <c r="C12" s="454">
        <v>45488</v>
      </c>
    </row>
    <row r="13" spans="1:3" ht="15.75" x14ac:dyDescent="0.25">
      <c r="A13" s="259" t="s">
        <v>2095</v>
      </c>
      <c r="B13" s="734" t="s">
        <v>2189</v>
      </c>
      <c r="C13" s="835">
        <v>45488</v>
      </c>
    </row>
    <row r="14" spans="1:3" ht="15.75" x14ac:dyDescent="0.25">
      <c r="A14" s="260" t="s">
        <v>2565</v>
      </c>
      <c r="B14" s="537" t="s">
        <v>2184</v>
      </c>
      <c r="C14" s="454">
        <v>45488</v>
      </c>
    </row>
    <row r="15" spans="1:3" ht="15.75" x14ac:dyDescent="0.25">
      <c r="A15" s="244" t="s">
        <v>1955</v>
      </c>
      <c r="B15" s="537" t="s">
        <v>2192</v>
      </c>
      <c r="C15" s="454">
        <v>45488</v>
      </c>
    </row>
    <row r="16" spans="1:3" ht="15.75" x14ac:dyDescent="0.25">
      <c r="A16" s="260" t="s">
        <v>2564</v>
      </c>
      <c r="B16" s="537" t="s">
        <v>2500</v>
      </c>
      <c r="C16" s="454">
        <v>45365</v>
      </c>
    </row>
    <row r="17" spans="1:3" ht="15.75" x14ac:dyDescent="0.25">
      <c r="A17" s="259" t="s">
        <v>2482</v>
      </c>
      <c r="B17" s="537" t="s">
        <v>2504</v>
      </c>
      <c r="C17" s="454">
        <v>45365</v>
      </c>
    </row>
    <row r="18" spans="1:3" ht="15.75" x14ac:dyDescent="0.25">
      <c r="A18" s="259" t="s">
        <v>2558</v>
      </c>
      <c r="B18" s="537" t="s">
        <v>2503</v>
      </c>
      <c r="C18" s="454">
        <v>45365</v>
      </c>
    </row>
    <row r="19" spans="1:3" ht="20.100000000000001" customHeight="1" x14ac:dyDescent="0.25">
      <c r="A19" s="259" t="s">
        <v>1943</v>
      </c>
      <c r="B19" s="537" t="s">
        <v>2413</v>
      </c>
      <c r="C19" s="454" t="s">
        <v>2674</v>
      </c>
    </row>
    <row r="20" spans="1:3" ht="20.100000000000001" customHeight="1" x14ac:dyDescent="0.25">
      <c r="A20" s="259" t="s">
        <v>1946</v>
      </c>
      <c r="B20" s="537" t="s">
        <v>2412</v>
      </c>
      <c r="C20" s="454">
        <v>45321</v>
      </c>
    </row>
    <row r="21" spans="1:3" ht="20.100000000000001" customHeight="1" x14ac:dyDescent="0.25">
      <c r="A21" s="259" t="s">
        <v>2433</v>
      </c>
      <c r="B21" s="537" t="s">
        <v>2416</v>
      </c>
      <c r="C21" s="454">
        <v>45322</v>
      </c>
    </row>
    <row r="22" spans="1:3" ht="20.100000000000001" customHeight="1" x14ac:dyDescent="0.25">
      <c r="A22" s="259" t="s">
        <v>2067</v>
      </c>
      <c r="B22" s="537" t="s">
        <v>2415</v>
      </c>
      <c r="C22" s="454">
        <v>45318</v>
      </c>
    </row>
    <row r="23" spans="1:3" ht="20.100000000000001" customHeight="1" x14ac:dyDescent="0.25">
      <c r="A23" s="259" t="s">
        <v>1932</v>
      </c>
      <c r="B23" s="537" t="s">
        <v>2411</v>
      </c>
      <c r="C23" s="454">
        <v>45317</v>
      </c>
    </row>
    <row r="24" spans="1:3" ht="20.100000000000001" customHeight="1" x14ac:dyDescent="0.25">
      <c r="A24" s="259" t="s">
        <v>2437</v>
      </c>
      <c r="B24" s="886" t="s">
        <v>2417</v>
      </c>
      <c r="C24" s="885">
        <v>45315</v>
      </c>
    </row>
    <row r="25" spans="1:3" ht="20.100000000000001" customHeight="1" x14ac:dyDescent="0.25">
      <c r="A25" s="259" t="s">
        <v>1956</v>
      </c>
      <c r="B25" s="537" t="s">
        <v>2408</v>
      </c>
      <c r="C25" s="454">
        <v>45284</v>
      </c>
    </row>
    <row r="26" spans="1:3" ht="15.75" x14ac:dyDescent="0.25">
      <c r="A26" s="259" t="s">
        <v>2557</v>
      </c>
      <c r="B26" s="537" t="s">
        <v>2502</v>
      </c>
      <c r="C26" s="454">
        <v>45248</v>
      </c>
    </row>
    <row r="27" spans="1:3" ht="15.75" x14ac:dyDescent="0.25">
      <c r="A27" s="244" t="s">
        <v>1927</v>
      </c>
      <c r="B27" s="733" t="s">
        <v>1887</v>
      </c>
      <c r="C27" s="454">
        <v>45280</v>
      </c>
    </row>
    <row r="28" spans="1:3" ht="20.100000000000001" customHeight="1" x14ac:dyDescent="0.25">
      <c r="A28" s="259" t="s">
        <v>1931</v>
      </c>
      <c r="B28" s="476" t="s">
        <v>1885</v>
      </c>
      <c r="C28" s="454">
        <v>45280</v>
      </c>
    </row>
    <row r="29" spans="1:3" ht="20.100000000000001" customHeight="1" x14ac:dyDescent="0.25">
      <c r="A29" s="260" t="s">
        <v>1947</v>
      </c>
      <c r="B29" s="733" t="s">
        <v>1881</v>
      </c>
      <c r="C29" s="454">
        <v>45280</v>
      </c>
    </row>
    <row r="30" spans="1:3" ht="20.100000000000001" customHeight="1" x14ac:dyDescent="0.25">
      <c r="A30" s="410" t="s">
        <v>2436</v>
      </c>
      <c r="B30" s="476" t="s">
        <v>1886</v>
      </c>
      <c r="C30" s="457">
        <v>45280</v>
      </c>
    </row>
    <row r="31" spans="1:3" ht="20.100000000000001" customHeight="1" x14ac:dyDescent="0.25">
      <c r="A31" s="260" t="s">
        <v>1938</v>
      </c>
      <c r="B31" s="476" t="s">
        <v>1879</v>
      </c>
      <c r="C31" s="454">
        <v>45280</v>
      </c>
    </row>
    <row r="32" spans="1:3" ht="20.100000000000001" customHeight="1" x14ac:dyDescent="0.25">
      <c r="A32" s="260" t="s">
        <v>1939</v>
      </c>
      <c r="B32" s="476" t="s">
        <v>1884</v>
      </c>
      <c r="C32" s="457">
        <v>45280</v>
      </c>
    </row>
    <row r="33" spans="1:4" ht="20.100000000000001" customHeight="1" x14ac:dyDescent="0.25">
      <c r="A33" s="259" t="s">
        <v>1958</v>
      </c>
      <c r="B33" s="476" t="s">
        <v>1883</v>
      </c>
      <c r="C33" s="454">
        <v>45280</v>
      </c>
    </row>
    <row r="34" spans="1:4" ht="20.100000000000001" customHeight="1" x14ac:dyDescent="0.25">
      <c r="A34" s="259" t="s">
        <v>1929</v>
      </c>
      <c r="B34" s="537" t="s">
        <v>2409</v>
      </c>
      <c r="C34" s="454">
        <v>45262</v>
      </c>
    </row>
    <row r="35" spans="1:4" ht="20.100000000000001" customHeight="1" x14ac:dyDescent="0.25">
      <c r="A35" s="259" t="s">
        <v>1930</v>
      </c>
      <c r="B35" s="537" t="s">
        <v>2410</v>
      </c>
      <c r="C35" s="454">
        <v>45263</v>
      </c>
    </row>
    <row r="36" spans="1:4" ht="20.100000000000001" customHeight="1" x14ac:dyDescent="0.25">
      <c r="A36" s="121" t="s">
        <v>2716</v>
      </c>
      <c r="B36" s="374" t="s">
        <v>2505</v>
      </c>
      <c r="C36" s="835">
        <v>45248</v>
      </c>
    </row>
    <row r="37" spans="1:4" ht="15.75" x14ac:dyDescent="0.25">
      <c r="A37" s="290" t="s">
        <v>1935</v>
      </c>
      <c r="B37" s="404" t="s">
        <v>2509</v>
      </c>
      <c r="C37" s="859">
        <v>45248</v>
      </c>
    </row>
    <row r="38" spans="1:4" ht="15.75" x14ac:dyDescent="0.25">
      <c r="A38" s="290" t="s">
        <v>1942</v>
      </c>
      <c r="B38" s="537" t="s">
        <v>2506</v>
      </c>
      <c r="C38" s="859">
        <v>45248</v>
      </c>
    </row>
    <row r="39" spans="1:4" ht="20.100000000000001" customHeight="1" x14ac:dyDescent="0.25">
      <c r="A39" s="287" t="s">
        <v>1936</v>
      </c>
      <c r="B39" s="476" t="s">
        <v>2466</v>
      </c>
      <c r="C39" s="454">
        <v>45080</v>
      </c>
    </row>
    <row r="40" spans="1:4" ht="20.100000000000001" customHeight="1" x14ac:dyDescent="0.25">
      <c r="A40" s="259" t="s">
        <v>1940</v>
      </c>
      <c r="B40" s="537" t="s">
        <v>2467</v>
      </c>
      <c r="C40" s="454">
        <v>45081</v>
      </c>
    </row>
    <row r="41" spans="1:4" ht="15.75" x14ac:dyDescent="0.25">
      <c r="A41" s="260" t="s">
        <v>2099</v>
      </c>
      <c r="B41" s="476" t="s">
        <v>2072</v>
      </c>
      <c r="C41" s="454">
        <v>45081</v>
      </c>
    </row>
    <row r="42" spans="1:4" ht="15.75" x14ac:dyDescent="0.25">
      <c r="A42" s="259" t="s">
        <v>1944</v>
      </c>
      <c r="B42" s="476" t="s">
        <v>1857</v>
      </c>
      <c r="C42" s="454">
        <v>45081</v>
      </c>
    </row>
    <row r="44" spans="1:4" ht="24" customHeight="1" x14ac:dyDescent="0.2">
      <c r="A44" s="260" t="s">
        <v>2498</v>
      </c>
      <c r="B44" s="244"/>
      <c r="C44" s="259"/>
    </row>
    <row r="45" spans="1:4" ht="20.100000000000001" customHeight="1" x14ac:dyDescent="0.2">
      <c r="A45" s="31" t="s">
        <v>2549</v>
      </c>
      <c r="B45" s="31"/>
      <c r="C45" s="31"/>
    </row>
    <row r="46" spans="1:4" ht="18" customHeight="1" x14ac:dyDescent="0.2">
      <c r="A46" s="67" t="s">
        <v>2499</v>
      </c>
      <c r="B46" s="246" t="s">
        <v>2501</v>
      </c>
      <c r="C46" s="879">
        <v>45248</v>
      </c>
      <c r="D46" s="120"/>
    </row>
    <row r="47" spans="1:4" ht="18" customHeight="1" x14ac:dyDescent="0.2">
      <c r="A47" s="67" t="s">
        <v>2499</v>
      </c>
      <c r="B47" s="246" t="s">
        <v>2507</v>
      </c>
      <c r="C47" s="879">
        <v>45248</v>
      </c>
    </row>
    <row r="48" spans="1:4" ht="18" customHeight="1" x14ac:dyDescent="0.2">
      <c r="A48" s="67" t="s">
        <v>2499</v>
      </c>
      <c r="B48" s="246" t="s">
        <v>2508</v>
      </c>
      <c r="C48" s="879">
        <v>45248</v>
      </c>
    </row>
    <row r="49" spans="1:6" ht="18" customHeight="1" x14ac:dyDescent="0.2">
      <c r="A49" s="67" t="s">
        <v>1532</v>
      </c>
      <c r="B49" s="246" t="s">
        <v>2414</v>
      </c>
      <c r="C49" s="879">
        <v>44873</v>
      </c>
      <c r="D49" s="31" t="s">
        <v>2550</v>
      </c>
      <c r="E49" s="31"/>
      <c r="F49" s="31"/>
    </row>
    <row r="50" spans="1:6" ht="18" customHeight="1" x14ac:dyDescent="0.2">
      <c r="A50" s="880" t="s">
        <v>2572</v>
      </c>
      <c r="B50" s="246" t="s">
        <v>2702</v>
      </c>
      <c r="C50" s="893">
        <v>45873</v>
      </c>
      <c r="D50" t="s">
        <v>2704</v>
      </c>
      <c r="E50" t="s">
        <v>2707</v>
      </c>
    </row>
    <row r="51" spans="1:6" ht="18" customHeight="1" x14ac:dyDescent="0.2">
      <c r="A51" s="880" t="s">
        <v>2572</v>
      </c>
      <c r="B51" s="246" t="s">
        <v>2703</v>
      </c>
      <c r="C51" s="893">
        <v>45873</v>
      </c>
      <c r="D51" t="s">
        <v>2704</v>
      </c>
    </row>
    <row r="52" spans="1:6" ht="18" customHeight="1" x14ac:dyDescent="0.2">
      <c r="A52" s="880" t="s">
        <v>2572</v>
      </c>
      <c r="B52" s="246" t="s">
        <v>2665</v>
      </c>
      <c r="C52" s="893">
        <v>45873</v>
      </c>
      <c r="D52" t="s">
        <v>2704</v>
      </c>
    </row>
    <row r="53" spans="1:6" ht="18" customHeight="1" x14ac:dyDescent="0.2">
      <c r="A53" s="880" t="s">
        <v>2572</v>
      </c>
      <c r="B53" s="246" t="s">
        <v>2666</v>
      </c>
      <c r="C53" s="893">
        <v>45873</v>
      </c>
      <c r="D53" t="s">
        <v>2704</v>
      </c>
    </row>
    <row r="54" spans="1:6" ht="18" customHeight="1" x14ac:dyDescent="0.2">
      <c r="A54" s="880" t="s">
        <v>2572</v>
      </c>
      <c r="B54" s="246" t="s">
        <v>2667</v>
      </c>
      <c r="C54" s="893">
        <v>45873</v>
      </c>
      <c r="D54" t="s">
        <v>2704</v>
      </c>
    </row>
  </sheetData>
  <sortState ref="C1:C39">
    <sortCondition ref="C1"/>
  </sortState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7030A0"/>
  </sheetPr>
  <dimension ref="A1:O95"/>
  <sheetViews>
    <sheetView tabSelected="1" zoomScale="99" zoomScaleNormal="99" workbookViewId="0">
      <pane ySplit="1" topLeftCell="A2" activePane="bottomLeft" state="frozen"/>
      <selection pane="bottomLeft" activeCell="C75" sqref="C75"/>
    </sheetView>
  </sheetViews>
  <sheetFormatPr defaultRowHeight="15" x14ac:dyDescent="0.2"/>
  <cols>
    <col min="1" max="1" width="33.28515625" customWidth="1"/>
    <col min="2" max="2" width="30.85546875" customWidth="1"/>
    <col min="3" max="3" width="20.85546875" style="745" customWidth="1"/>
    <col min="4" max="4" width="23.7109375" style="458" bestFit="1" customWidth="1"/>
    <col min="5" max="5" width="43" customWidth="1"/>
    <col min="6" max="6" width="27" customWidth="1"/>
    <col min="7" max="7" width="17.42578125" customWidth="1"/>
    <col min="8" max="8" width="28.42578125" style="845" customWidth="1"/>
    <col min="9" max="11" width="13.85546875" style="52" customWidth="1"/>
    <col min="12" max="12" width="14.28515625" style="52" customWidth="1"/>
    <col min="13" max="14" width="11.5703125" bestFit="1" customWidth="1"/>
    <col min="89" max="89" width="27.42578125" customWidth="1"/>
  </cols>
  <sheetData>
    <row r="1" spans="1:13" s="164" customFormat="1" ht="15.75" x14ac:dyDescent="0.25">
      <c r="A1" s="254" t="s">
        <v>1910</v>
      </c>
      <c r="B1" s="254" t="s">
        <v>1911</v>
      </c>
      <c r="C1" s="476" t="s">
        <v>455</v>
      </c>
      <c r="D1" s="453" t="s">
        <v>1216</v>
      </c>
      <c r="E1" s="254" t="s">
        <v>449</v>
      </c>
      <c r="F1" s="254" t="s">
        <v>2079</v>
      </c>
      <c r="G1" s="254" t="s">
        <v>1708</v>
      </c>
      <c r="H1" s="744" t="s">
        <v>499</v>
      </c>
      <c r="I1" s="743" t="s">
        <v>1044</v>
      </c>
      <c r="J1" s="743" t="s">
        <v>2458</v>
      </c>
      <c r="K1" s="404" t="s">
        <v>1874</v>
      </c>
      <c r="L1" s="163" t="s">
        <v>1744</v>
      </c>
    </row>
    <row r="2" spans="1:13" s="169" customFormat="1" ht="16.149999999999999" customHeight="1" x14ac:dyDescent="0.25">
      <c r="A2" s="244" t="s">
        <v>1927</v>
      </c>
      <c r="B2" s="244" t="s">
        <v>1920</v>
      </c>
      <c r="C2" s="476" t="s">
        <v>1887</v>
      </c>
      <c r="D2" s="454">
        <v>45280</v>
      </c>
      <c r="E2" s="430" t="s">
        <v>1882</v>
      </c>
      <c r="F2" s="254" t="s">
        <v>1902</v>
      </c>
      <c r="G2" s="351" t="s">
        <v>1709</v>
      </c>
      <c r="H2" s="428" t="s">
        <v>2430</v>
      </c>
      <c r="I2" s="284">
        <v>44186</v>
      </c>
      <c r="J2" s="830">
        <v>44582</v>
      </c>
      <c r="K2" s="459">
        <v>44237</v>
      </c>
      <c r="L2" s="402"/>
    </row>
    <row r="3" spans="1:13" s="169" customFormat="1" ht="16.149999999999999" customHeight="1" x14ac:dyDescent="0.25">
      <c r="A3" s="259" t="s">
        <v>1928</v>
      </c>
      <c r="B3" s="259" t="s">
        <v>1916</v>
      </c>
      <c r="C3" s="734" t="s">
        <v>2185</v>
      </c>
      <c r="D3" s="454">
        <v>45488</v>
      </c>
      <c r="E3" s="796" t="s">
        <v>2182</v>
      </c>
      <c r="F3" s="254" t="s">
        <v>2183</v>
      </c>
      <c r="G3" s="351" t="s">
        <v>1709</v>
      </c>
      <c r="H3" s="427"/>
      <c r="I3" s="284">
        <v>44409</v>
      </c>
      <c r="J3" s="830">
        <v>44582</v>
      </c>
      <c r="K3" s="459">
        <v>44418</v>
      </c>
      <c r="L3" s="402"/>
    </row>
    <row r="4" spans="1:13" s="121" customFormat="1" ht="15" customHeight="1" x14ac:dyDescent="0.25">
      <c r="A4" s="259" t="s">
        <v>1928</v>
      </c>
      <c r="B4" s="259" t="s">
        <v>1916</v>
      </c>
      <c r="C4" s="476" t="s">
        <v>2570</v>
      </c>
      <c r="D4" s="455" t="s">
        <v>1963</v>
      </c>
      <c r="E4" s="259" t="s">
        <v>996</v>
      </c>
      <c r="F4" s="254" t="s">
        <v>1902</v>
      </c>
      <c r="G4" s="351" t="s">
        <v>1709</v>
      </c>
      <c r="H4" s="427"/>
      <c r="I4" s="284">
        <v>42621</v>
      </c>
      <c r="J4" s="830">
        <v>44582</v>
      </c>
      <c r="K4" s="459">
        <v>44237</v>
      </c>
      <c r="L4" s="402">
        <v>43881</v>
      </c>
      <c r="M4" s="388" t="s">
        <v>1828</v>
      </c>
    </row>
    <row r="5" spans="1:13" s="121" customFormat="1" ht="15" customHeight="1" x14ac:dyDescent="0.25">
      <c r="A5" s="259" t="s">
        <v>2567</v>
      </c>
      <c r="B5" s="259" t="s">
        <v>1913</v>
      </c>
      <c r="C5" s="259" t="s">
        <v>2190</v>
      </c>
      <c r="D5" s="454">
        <v>45488</v>
      </c>
      <c r="E5" s="70" t="s">
        <v>2499</v>
      </c>
      <c r="F5" s="254" t="s">
        <v>1902</v>
      </c>
      <c r="G5" s="348" t="s">
        <v>1709</v>
      </c>
      <c r="H5" s="768"/>
      <c r="I5" s="284">
        <v>44409</v>
      </c>
      <c r="J5" s="795">
        <v>44774</v>
      </c>
      <c r="K5" s="459"/>
      <c r="L5" s="402"/>
      <c r="M5" s="388"/>
    </row>
    <row r="6" spans="1:13" s="121" customFormat="1" ht="16.149999999999999" customHeight="1" x14ac:dyDescent="0.25">
      <c r="A6" s="260" t="s">
        <v>2480</v>
      </c>
      <c r="B6" s="260" t="s">
        <v>2481</v>
      </c>
      <c r="C6" s="476" t="s">
        <v>1616</v>
      </c>
      <c r="D6" s="455" t="s">
        <v>1963</v>
      </c>
      <c r="E6" s="259" t="s">
        <v>1615</v>
      </c>
      <c r="F6" s="259" t="s">
        <v>1897</v>
      </c>
      <c r="G6" s="351" t="s">
        <v>1709</v>
      </c>
      <c r="H6" s="425"/>
      <c r="I6" s="262">
        <v>43399</v>
      </c>
      <c r="J6" s="830">
        <v>44582</v>
      </c>
      <c r="K6" s="459">
        <v>44237</v>
      </c>
      <c r="L6" s="402">
        <v>43881</v>
      </c>
    </row>
    <row r="7" spans="1:13" s="121" customFormat="1" ht="16.149999999999999" customHeight="1" x14ac:dyDescent="0.25">
      <c r="A7" s="260" t="s">
        <v>2713</v>
      </c>
      <c r="B7" s="260" t="s">
        <v>1913</v>
      </c>
      <c r="C7" s="404" t="s">
        <v>2505</v>
      </c>
      <c r="D7" s="910">
        <v>45248</v>
      </c>
      <c r="E7" s="244" t="s">
        <v>2499</v>
      </c>
      <c r="F7" s="254" t="s">
        <v>1902</v>
      </c>
      <c r="G7" s="351" t="s">
        <v>1709</v>
      </c>
      <c r="H7" s="425"/>
      <c r="I7" s="262"/>
      <c r="J7" s="830"/>
      <c r="K7" s="459"/>
      <c r="L7" s="402"/>
    </row>
    <row r="8" spans="1:13" s="121" customFormat="1" ht="16.149999999999999" customHeight="1" x14ac:dyDescent="0.25">
      <c r="A8" s="259" t="s">
        <v>1929</v>
      </c>
      <c r="B8" s="259" t="s">
        <v>1915</v>
      </c>
      <c r="C8" s="537" t="s">
        <v>2409</v>
      </c>
      <c r="D8" s="454">
        <v>45262</v>
      </c>
      <c r="E8" s="265" t="s">
        <v>2420</v>
      </c>
      <c r="F8" s="537" t="s">
        <v>1902</v>
      </c>
      <c r="G8" s="351" t="s">
        <v>1709</v>
      </c>
      <c r="H8" s="426">
        <v>1365.01</v>
      </c>
      <c r="I8" s="262" t="s">
        <v>2419</v>
      </c>
      <c r="J8" s="830">
        <v>44582</v>
      </c>
      <c r="K8" s="459">
        <v>44511</v>
      </c>
      <c r="L8" s="402"/>
    </row>
    <row r="9" spans="1:13" s="121" customFormat="1" ht="15" customHeight="1" x14ac:dyDescent="0.25">
      <c r="A9" s="259" t="s">
        <v>1929</v>
      </c>
      <c r="B9" s="259" t="s">
        <v>1915</v>
      </c>
      <c r="C9" s="476" t="s">
        <v>1162</v>
      </c>
      <c r="D9" s="455" t="s">
        <v>1963</v>
      </c>
      <c r="E9" s="265" t="s">
        <v>976</v>
      </c>
      <c r="F9" s="244" t="s">
        <v>2418</v>
      </c>
      <c r="G9" s="351" t="s">
        <v>1709</v>
      </c>
      <c r="H9" s="425"/>
      <c r="I9" s="270">
        <v>42315</v>
      </c>
      <c r="J9" s="830">
        <v>44582</v>
      </c>
      <c r="K9" s="459">
        <v>44237</v>
      </c>
      <c r="L9" s="402">
        <v>43881</v>
      </c>
    </row>
    <row r="10" spans="1:13" s="121" customFormat="1" ht="15" customHeight="1" x14ac:dyDescent="0.25">
      <c r="A10" s="260" t="s">
        <v>1211</v>
      </c>
      <c r="B10" s="260" t="s">
        <v>1211</v>
      </c>
      <c r="C10" s="476" t="s">
        <v>1452</v>
      </c>
      <c r="D10" s="455" t="s">
        <v>1963</v>
      </c>
      <c r="E10" s="265" t="s">
        <v>1453</v>
      </c>
      <c r="F10" s="259" t="s">
        <v>1211</v>
      </c>
      <c r="G10" s="351" t="s">
        <v>1709</v>
      </c>
      <c r="H10" s="426">
        <v>1041</v>
      </c>
      <c r="I10" s="262">
        <v>42986</v>
      </c>
      <c r="J10" s="830">
        <v>44582</v>
      </c>
      <c r="K10" s="459">
        <v>44237</v>
      </c>
      <c r="L10" s="402">
        <v>43881</v>
      </c>
    </row>
    <row r="11" spans="1:13" ht="15.75" x14ac:dyDescent="0.25">
      <c r="A11" s="244" t="s">
        <v>2067</v>
      </c>
      <c r="B11" s="290" t="s">
        <v>1954</v>
      </c>
      <c r="C11" s="537" t="s">
        <v>2415</v>
      </c>
      <c r="D11" s="454">
        <v>45318</v>
      </c>
      <c r="E11" s="246" t="s">
        <v>2431</v>
      </c>
      <c r="F11" s="537" t="s">
        <v>1902</v>
      </c>
      <c r="G11" s="351" t="s">
        <v>1709</v>
      </c>
      <c r="H11" s="844">
        <v>1365.01</v>
      </c>
      <c r="I11" s="284">
        <v>44378</v>
      </c>
      <c r="J11" s="830">
        <v>44582</v>
      </c>
      <c r="K11" s="661">
        <v>44512</v>
      </c>
      <c r="L11" s="74"/>
    </row>
    <row r="12" spans="1:13" ht="15.75" x14ac:dyDescent="0.25">
      <c r="A12" s="244" t="s">
        <v>2566</v>
      </c>
      <c r="B12" s="290" t="s">
        <v>2569</v>
      </c>
      <c r="C12" s="734" t="s">
        <v>2191</v>
      </c>
      <c r="D12" s="454">
        <v>45488</v>
      </c>
      <c r="E12" s="796" t="s">
        <v>2182</v>
      </c>
      <c r="F12" s="537" t="s">
        <v>1902</v>
      </c>
      <c r="G12" s="244"/>
      <c r="H12" s="768"/>
      <c r="I12" s="284">
        <v>44409</v>
      </c>
      <c r="J12" s="829">
        <v>44774</v>
      </c>
      <c r="K12" s="661">
        <v>44409</v>
      </c>
      <c r="L12" s="74"/>
    </row>
    <row r="13" spans="1:13" ht="15.75" x14ac:dyDescent="0.25">
      <c r="A13" s="244" t="s">
        <v>1930</v>
      </c>
      <c r="B13" s="244" t="s">
        <v>1915</v>
      </c>
      <c r="C13" s="254" t="s">
        <v>2410</v>
      </c>
      <c r="D13" s="454">
        <v>45263</v>
      </c>
      <c r="E13" s="265" t="s">
        <v>2421</v>
      </c>
      <c r="F13" s="254" t="s">
        <v>1902</v>
      </c>
      <c r="G13" s="351" t="s">
        <v>1709</v>
      </c>
      <c r="H13" s="844">
        <v>1365.01</v>
      </c>
      <c r="I13" s="284" t="s">
        <v>2419</v>
      </c>
      <c r="J13" s="830">
        <v>44582</v>
      </c>
      <c r="K13" s="661">
        <v>44511</v>
      </c>
      <c r="L13" s="74"/>
    </row>
    <row r="14" spans="1:13" ht="15.75" x14ac:dyDescent="0.25">
      <c r="A14" s="244" t="s">
        <v>1930</v>
      </c>
      <c r="B14" s="244" t="s">
        <v>1915</v>
      </c>
      <c r="C14" s="476" t="s">
        <v>1456</v>
      </c>
      <c r="D14" s="455" t="s">
        <v>1963</v>
      </c>
      <c r="E14" s="259" t="s">
        <v>289</v>
      </c>
      <c r="F14" s="290" t="s">
        <v>2418</v>
      </c>
      <c r="G14" s="351" t="s">
        <v>1709</v>
      </c>
      <c r="H14" s="425"/>
      <c r="I14" s="284">
        <v>43158</v>
      </c>
      <c r="J14" s="830">
        <v>44582</v>
      </c>
      <c r="K14" s="459">
        <v>44237</v>
      </c>
      <c r="L14" s="402">
        <v>43881</v>
      </c>
    </row>
    <row r="15" spans="1:13" ht="15.75" x14ac:dyDescent="0.25">
      <c r="A15" s="244" t="s">
        <v>2701</v>
      </c>
      <c r="B15" s="244" t="s">
        <v>2689</v>
      </c>
      <c r="C15" s="537" t="s">
        <v>2663</v>
      </c>
      <c r="D15" s="790">
        <v>45873</v>
      </c>
      <c r="E15" s="429" t="s">
        <v>2572</v>
      </c>
      <c r="F15" s="404" t="s">
        <v>1902</v>
      </c>
      <c r="G15" s="351" t="s">
        <v>1709</v>
      </c>
      <c r="I15" s="284"/>
      <c r="J15" s="830"/>
      <c r="K15" s="459"/>
      <c r="L15" s="402"/>
    </row>
    <row r="16" spans="1:13" ht="15.75" x14ac:dyDescent="0.25">
      <c r="A16" s="244" t="s">
        <v>2080</v>
      </c>
      <c r="B16" s="244" t="s">
        <v>1921</v>
      </c>
      <c r="C16" s="537" t="s">
        <v>2186</v>
      </c>
      <c r="D16" s="454">
        <v>45488</v>
      </c>
      <c r="E16" s="796" t="s">
        <v>2182</v>
      </c>
      <c r="F16" s="254" t="s">
        <v>2183</v>
      </c>
      <c r="G16" s="351" t="s">
        <v>1709</v>
      </c>
      <c r="H16" s="427"/>
      <c r="I16" s="284">
        <v>44409</v>
      </c>
      <c r="J16" s="830">
        <v>44582</v>
      </c>
      <c r="K16" s="459">
        <v>44418</v>
      </c>
      <c r="L16" s="74"/>
    </row>
    <row r="17" spans="1:14" ht="15.75" x14ac:dyDescent="0.25">
      <c r="A17" s="244" t="s">
        <v>2098</v>
      </c>
      <c r="B17" s="244" t="s">
        <v>1915</v>
      </c>
      <c r="C17" s="734" t="s">
        <v>2187</v>
      </c>
      <c r="D17" s="454">
        <v>45488</v>
      </c>
      <c r="E17" s="796" t="s">
        <v>2182</v>
      </c>
      <c r="F17" s="254" t="s">
        <v>2183</v>
      </c>
      <c r="G17" s="351" t="s">
        <v>1709</v>
      </c>
      <c r="H17" s="427"/>
      <c r="I17" s="284">
        <v>44409</v>
      </c>
      <c r="J17" s="830">
        <v>44582</v>
      </c>
      <c r="K17" s="459">
        <v>44418</v>
      </c>
      <c r="L17" s="74"/>
    </row>
    <row r="18" spans="1:14" ht="15.75" x14ac:dyDescent="0.25">
      <c r="A18" s="244" t="s">
        <v>2097</v>
      </c>
      <c r="B18" s="244" t="s">
        <v>1921</v>
      </c>
      <c r="C18" s="537" t="s">
        <v>2188</v>
      </c>
      <c r="D18" s="454">
        <v>45488</v>
      </c>
      <c r="E18" s="796" t="s">
        <v>2182</v>
      </c>
      <c r="F18" s="254" t="s">
        <v>2183</v>
      </c>
      <c r="G18" s="351" t="s">
        <v>1709</v>
      </c>
      <c r="H18" s="427"/>
      <c r="I18" s="284">
        <v>44409</v>
      </c>
      <c r="J18" s="830">
        <v>44582</v>
      </c>
      <c r="K18" s="459">
        <v>44418</v>
      </c>
      <c r="L18" s="74"/>
    </row>
    <row r="19" spans="1:14" s="164" customFormat="1" ht="15" customHeight="1" x14ac:dyDescent="0.25">
      <c r="A19" s="259" t="s">
        <v>1931</v>
      </c>
      <c r="B19" s="259" t="s">
        <v>1922</v>
      </c>
      <c r="C19" s="476" t="s">
        <v>1093</v>
      </c>
      <c r="D19" s="455" t="s">
        <v>1963</v>
      </c>
      <c r="E19" s="259" t="s">
        <v>289</v>
      </c>
      <c r="F19" s="383" t="s">
        <v>1904</v>
      </c>
      <c r="G19" s="351" t="s">
        <v>1709</v>
      </c>
      <c r="H19" s="428"/>
      <c r="I19" s="284">
        <v>42576</v>
      </c>
      <c r="J19" s="830">
        <v>44582</v>
      </c>
      <c r="K19" s="459">
        <v>44237</v>
      </c>
      <c r="L19" s="402">
        <v>43881</v>
      </c>
    </row>
    <row r="20" spans="1:14" s="164" customFormat="1" ht="15" customHeight="1" x14ac:dyDescent="0.25">
      <c r="A20" s="259" t="s">
        <v>1931</v>
      </c>
      <c r="B20" s="259" t="s">
        <v>1922</v>
      </c>
      <c r="C20" s="476" t="s">
        <v>1885</v>
      </c>
      <c r="D20" s="454">
        <v>45280</v>
      </c>
      <c r="E20" s="430" t="s">
        <v>1882</v>
      </c>
      <c r="F20" s="537" t="s">
        <v>1902</v>
      </c>
      <c r="G20" s="351" t="s">
        <v>1709</v>
      </c>
      <c r="H20" s="428" t="s">
        <v>2428</v>
      </c>
      <c r="I20" s="284">
        <v>44186</v>
      </c>
      <c r="J20" s="830">
        <v>44582</v>
      </c>
      <c r="K20" s="459">
        <v>44237</v>
      </c>
      <c r="L20" s="402"/>
    </row>
    <row r="21" spans="1:14" s="164" customFormat="1" ht="15" customHeight="1" x14ac:dyDescent="0.25">
      <c r="A21" s="290" t="s">
        <v>1932</v>
      </c>
      <c r="B21" s="290" t="s">
        <v>1920</v>
      </c>
      <c r="C21" s="254" t="s">
        <v>2411</v>
      </c>
      <c r="D21" s="454">
        <v>45317</v>
      </c>
      <c r="E21" s="244" t="s">
        <v>2422</v>
      </c>
      <c r="F21" s="404" t="s">
        <v>1902</v>
      </c>
      <c r="G21" s="351" t="s">
        <v>1709</v>
      </c>
      <c r="H21" s="844">
        <v>1365.01</v>
      </c>
      <c r="I21" s="284">
        <v>44378</v>
      </c>
      <c r="J21" s="830">
        <v>44582</v>
      </c>
      <c r="K21" s="459">
        <v>44511</v>
      </c>
      <c r="L21" s="402"/>
    </row>
    <row r="22" spans="1:14" s="121" customFormat="1" ht="15" customHeight="1" x14ac:dyDescent="0.25">
      <c r="A22" s="290" t="s">
        <v>1932</v>
      </c>
      <c r="B22" s="290" t="s">
        <v>1920</v>
      </c>
      <c r="C22" s="476" t="s">
        <v>1458</v>
      </c>
      <c r="D22" s="455" t="s">
        <v>1963</v>
      </c>
      <c r="E22" s="290" t="s">
        <v>527</v>
      </c>
      <c r="F22" s="244" t="s">
        <v>2423</v>
      </c>
      <c r="G22" s="351" t="s">
        <v>1709</v>
      </c>
      <c r="H22" s="426">
        <v>917.6</v>
      </c>
      <c r="I22" s="284">
        <v>43158</v>
      </c>
      <c r="J22" s="830">
        <v>44582</v>
      </c>
      <c r="K22" s="459">
        <v>44237</v>
      </c>
      <c r="L22" s="402">
        <v>43881</v>
      </c>
    </row>
    <row r="23" spans="1:14" s="121" customFormat="1" ht="14.45" customHeight="1" x14ac:dyDescent="0.25">
      <c r="A23" s="290" t="s">
        <v>1933</v>
      </c>
      <c r="B23" s="290" t="s">
        <v>1925</v>
      </c>
      <c r="C23" s="476" t="s">
        <v>1161</v>
      </c>
      <c r="D23" s="455" t="s">
        <v>1963</v>
      </c>
      <c r="E23" s="432" t="s">
        <v>1254</v>
      </c>
      <c r="F23" s="254" t="s">
        <v>1902</v>
      </c>
      <c r="G23" s="351" t="s">
        <v>1709</v>
      </c>
      <c r="H23" s="427"/>
      <c r="I23" s="284">
        <v>42524</v>
      </c>
      <c r="J23" s="830">
        <v>44582</v>
      </c>
      <c r="K23" s="459">
        <v>44237</v>
      </c>
      <c r="L23" s="402">
        <v>43881</v>
      </c>
    </row>
    <row r="24" spans="1:14" s="121" customFormat="1" ht="14.45" customHeight="1" x14ac:dyDescent="0.25">
      <c r="A24" s="244" t="s">
        <v>1933</v>
      </c>
      <c r="B24" s="244" t="s">
        <v>1925</v>
      </c>
      <c r="C24" s="734" t="s">
        <v>2181</v>
      </c>
      <c r="D24" s="454">
        <v>45488</v>
      </c>
      <c r="E24" s="796" t="s">
        <v>2182</v>
      </c>
      <c r="F24" s="254" t="s">
        <v>2183</v>
      </c>
      <c r="G24" s="351" t="s">
        <v>1709</v>
      </c>
      <c r="H24" s="427"/>
      <c r="I24" s="284">
        <v>44409</v>
      </c>
      <c r="J24" s="830">
        <v>44582</v>
      </c>
      <c r="K24" s="459">
        <v>44418</v>
      </c>
      <c r="L24" s="402"/>
    </row>
    <row r="25" spans="1:14" s="121" customFormat="1" ht="15" customHeight="1" x14ac:dyDescent="0.25">
      <c r="A25" s="259" t="s">
        <v>1934</v>
      </c>
      <c r="B25" s="259" t="s">
        <v>1920</v>
      </c>
      <c r="C25" s="477" t="s">
        <v>1742</v>
      </c>
      <c r="D25" s="455" t="s">
        <v>1963</v>
      </c>
      <c r="E25" s="259" t="s">
        <v>1738</v>
      </c>
      <c r="F25" s="244" t="s">
        <v>1961</v>
      </c>
      <c r="G25" s="349" t="s">
        <v>1709</v>
      </c>
      <c r="H25" s="428"/>
      <c r="I25" s="269">
        <v>43709</v>
      </c>
      <c r="J25" s="830">
        <v>44582</v>
      </c>
      <c r="K25" s="459">
        <v>44237</v>
      </c>
      <c r="L25" s="402">
        <v>43881</v>
      </c>
      <c r="M25" s="141"/>
      <c r="N25" s="141"/>
    </row>
    <row r="26" spans="1:14" s="121" customFormat="1" ht="15" customHeight="1" x14ac:dyDescent="0.25">
      <c r="A26" s="259" t="s">
        <v>1934</v>
      </c>
      <c r="B26" s="259" t="s">
        <v>1920</v>
      </c>
      <c r="C26" s="537" t="s">
        <v>2502</v>
      </c>
      <c r="D26" s="454">
        <v>45248</v>
      </c>
      <c r="E26" s="70" t="s">
        <v>2499</v>
      </c>
      <c r="F26" s="254" t="s">
        <v>1902</v>
      </c>
      <c r="G26" s="349" t="s">
        <v>1709</v>
      </c>
      <c r="H26" s="428"/>
      <c r="I26" s="269">
        <v>44708</v>
      </c>
      <c r="J26" s="830"/>
      <c r="K26" s="459"/>
      <c r="L26" s="402"/>
      <c r="M26" s="141"/>
      <c r="N26" s="141"/>
    </row>
    <row r="27" spans="1:14" s="121" customFormat="1" ht="15" customHeight="1" x14ac:dyDescent="0.25">
      <c r="A27" s="290" t="s">
        <v>1935</v>
      </c>
      <c r="B27" s="259" t="s">
        <v>1921</v>
      </c>
      <c r="C27" s="476" t="s">
        <v>1867</v>
      </c>
      <c r="D27" s="455" t="s">
        <v>1963</v>
      </c>
      <c r="E27" s="259" t="s">
        <v>1092</v>
      </c>
      <c r="F27" s="254" t="s">
        <v>1902</v>
      </c>
      <c r="G27" s="351" t="s">
        <v>1709</v>
      </c>
      <c r="H27" s="427"/>
      <c r="I27" s="284">
        <v>42576</v>
      </c>
      <c r="J27" s="830">
        <v>44582</v>
      </c>
      <c r="K27" s="459">
        <v>44237</v>
      </c>
      <c r="L27" s="402">
        <v>43881</v>
      </c>
    </row>
    <row r="28" spans="1:14" s="121" customFormat="1" ht="15" customHeight="1" x14ac:dyDescent="0.25">
      <c r="A28" s="290" t="s">
        <v>1935</v>
      </c>
      <c r="B28" s="259" t="s">
        <v>1921</v>
      </c>
      <c r="C28" s="374" t="s">
        <v>2509</v>
      </c>
      <c r="D28" s="855">
        <v>45248</v>
      </c>
      <c r="E28" s="121" t="s">
        <v>2499</v>
      </c>
      <c r="F28" s="254" t="s">
        <v>2535</v>
      </c>
      <c r="G28" s="351" t="s">
        <v>1709</v>
      </c>
      <c r="H28" s="427"/>
      <c r="I28" s="284">
        <v>44634</v>
      </c>
      <c r="J28" s="830"/>
      <c r="K28" s="459"/>
      <c r="L28" s="402"/>
    </row>
    <row r="29" spans="1:14" ht="16.5" thickBot="1" x14ac:dyDescent="0.3">
      <c r="A29" s="287" t="s">
        <v>1936</v>
      </c>
      <c r="B29" s="287" t="s">
        <v>1915</v>
      </c>
      <c r="C29" s="476" t="s">
        <v>2466</v>
      </c>
      <c r="D29" s="454">
        <v>45081</v>
      </c>
      <c r="E29" s="259" t="s">
        <v>1858</v>
      </c>
      <c r="F29" s="537" t="s">
        <v>1902</v>
      </c>
      <c r="G29" s="350" t="s">
        <v>1870</v>
      </c>
      <c r="H29" s="425"/>
      <c r="I29" s="270">
        <v>43922</v>
      </c>
      <c r="J29" s="830">
        <v>44582</v>
      </c>
      <c r="K29" s="459">
        <v>44237</v>
      </c>
      <c r="L29" s="795">
        <v>43922</v>
      </c>
    </row>
    <row r="30" spans="1:14" ht="16.5" thickTop="1" thickBot="1" x14ac:dyDescent="0.25">
      <c r="A30" s="287" t="s">
        <v>1936</v>
      </c>
      <c r="B30" s="287" t="s">
        <v>2696</v>
      </c>
      <c r="C30" s="424" t="s">
        <v>2695</v>
      </c>
      <c r="D30" s="455" t="s">
        <v>1963</v>
      </c>
      <c r="E30" s="271" t="s">
        <v>1401</v>
      </c>
      <c r="F30" s="902" t="s">
        <v>2697</v>
      </c>
      <c r="G30" s="350" t="s">
        <v>1709</v>
      </c>
      <c r="H30" s="636" t="s">
        <v>1964</v>
      </c>
      <c r="I30" s="284">
        <v>43149</v>
      </c>
      <c r="J30" s="830">
        <v>44582</v>
      </c>
      <c r="K30" s="718">
        <v>44449</v>
      </c>
      <c r="L30" s="402">
        <v>43881</v>
      </c>
    </row>
    <row r="31" spans="1:14" s="121" customFormat="1" ht="15" customHeight="1" thickTop="1" x14ac:dyDescent="0.25">
      <c r="A31" s="259" t="s">
        <v>1937</v>
      </c>
      <c r="B31" s="259" t="s">
        <v>1920</v>
      </c>
      <c r="C31" s="476" t="s">
        <v>136</v>
      </c>
      <c r="D31" s="455" t="s">
        <v>1963</v>
      </c>
      <c r="E31" s="259" t="s">
        <v>322</v>
      </c>
      <c r="F31" s="260" t="s">
        <v>1961</v>
      </c>
      <c r="G31" s="355" t="s">
        <v>1707</v>
      </c>
      <c r="H31" s="425"/>
      <c r="I31" s="261">
        <v>2013</v>
      </c>
      <c r="J31" s="830">
        <v>44582</v>
      </c>
      <c r="K31" s="459">
        <v>44237</v>
      </c>
      <c r="L31" s="402">
        <v>43881</v>
      </c>
    </row>
    <row r="32" spans="1:14" s="121" customFormat="1" ht="15" customHeight="1" x14ac:dyDescent="0.25">
      <c r="A32" s="259" t="s">
        <v>1937</v>
      </c>
      <c r="B32" s="259" t="s">
        <v>1920</v>
      </c>
      <c r="C32" s="537" t="s">
        <v>2503</v>
      </c>
      <c r="D32" s="454">
        <v>45365</v>
      </c>
      <c r="E32" s="244" t="s">
        <v>2499</v>
      </c>
      <c r="F32" s="537" t="s">
        <v>1902</v>
      </c>
      <c r="G32" s="350" t="s">
        <v>1870</v>
      </c>
      <c r="H32" s="425"/>
      <c r="I32" s="269">
        <v>44708</v>
      </c>
      <c r="J32" s="830"/>
      <c r="K32" s="459"/>
      <c r="L32" s="402"/>
    </row>
    <row r="33" spans="1:15" s="121" customFormat="1" ht="15" customHeight="1" x14ac:dyDescent="0.25">
      <c r="A33" s="259" t="s">
        <v>1937</v>
      </c>
      <c r="B33" s="259" t="s">
        <v>1920</v>
      </c>
      <c r="C33" s="476" t="s">
        <v>1739</v>
      </c>
      <c r="D33" s="455" t="s">
        <v>1963</v>
      </c>
      <c r="E33" s="259" t="s">
        <v>1738</v>
      </c>
      <c r="F33" s="259" t="s">
        <v>2556</v>
      </c>
      <c r="G33" s="349" t="s">
        <v>1709</v>
      </c>
      <c r="H33" s="425"/>
      <c r="I33" s="269">
        <v>43709</v>
      </c>
      <c r="J33" s="830">
        <v>44582</v>
      </c>
      <c r="K33" s="459">
        <v>44237</v>
      </c>
      <c r="L33" s="402">
        <v>43881</v>
      </c>
    </row>
    <row r="34" spans="1:15" s="121" customFormat="1" ht="15" customHeight="1" x14ac:dyDescent="0.25">
      <c r="A34" s="259" t="s">
        <v>1937</v>
      </c>
      <c r="B34" s="259" t="s">
        <v>1920</v>
      </c>
      <c r="C34" s="477" t="s">
        <v>1158</v>
      </c>
      <c r="D34" s="455" t="s">
        <v>1963</v>
      </c>
      <c r="E34" s="259" t="s">
        <v>642</v>
      </c>
      <c r="F34" s="244" t="s">
        <v>1960</v>
      </c>
      <c r="G34" s="355" t="s">
        <v>1707</v>
      </c>
      <c r="H34" s="428"/>
      <c r="I34" s="269">
        <v>41522</v>
      </c>
      <c r="J34" s="830">
        <v>44582</v>
      </c>
      <c r="K34" s="459">
        <v>44237</v>
      </c>
      <c r="L34" s="402">
        <v>43881</v>
      </c>
      <c r="M34" s="141" t="s">
        <v>1086</v>
      </c>
      <c r="N34" s="141"/>
    </row>
    <row r="35" spans="1:15" s="121" customFormat="1" ht="15" customHeight="1" x14ac:dyDescent="0.25">
      <c r="A35" s="259" t="s">
        <v>2095</v>
      </c>
      <c r="B35" s="259" t="s">
        <v>2096</v>
      </c>
      <c r="C35" s="734" t="s">
        <v>2189</v>
      </c>
      <c r="D35" s="454">
        <v>45488</v>
      </c>
      <c r="E35" s="796" t="s">
        <v>2182</v>
      </c>
      <c r="F35" s="254" t="s">
        <v>2183</v>
      </c>
      <c r="G35" s="351" t="s">
        <v>1709</v>
      </c>
      <c r="H35" s="427"/>
      <c r="I35" s="284">
        <v>44409</v>
      </c>
      <c r="J35" s="830">
        <v>44582</v>
      </c>
      <c r="K35" s="459">
        <v>44418</v>
      </c>
      <c r="L35" s="402"/>
      <c r="M35" s="141"/>
      <c r="N35" s="141"/>
    </row>
    <row r="36" spans="1:15" s="121" customFormat="1" ht="15" customHeight="1" x14ac:dyDescent="0.25">
      <c r="A36" s="260" t="s">
        <v>1947</v>
      </c>
      <c r="B36" s="260" t="s">
        <v>1959</v>
      </c>
      <c r="C36" s="734" t="s">
        <v>2573</v>
      </c>
      <c r="D36" s="790">
        <v>45873</v>
      </c>
      <c r="E36" s="796" t="s">
        <v>2572</v>
      </c>
      <c r="F36" s="254" t="s">
        <v>2535</v>
      </c>
      <c r="G36" s="351"/>
      <c r="H36" s="427"/>
      <c r="I36" s="284">
        <v>44770</v>
      </c>
      <c r="J36" s="830">
        <v>44770</v>
      </c>
      <c r="K36" s="459"/>
      <c r="L36" s="402"/>
      <c r="M36" s="141"/>
      <c r="N36" s="141"/>
    </row>
    <row r="37" spans="1:15" ht="15.75" x14ac:dyDescent="0.25">
      <c r="A37" s="260" t="s">
        <v>1947</v>
      </c>
      <c r="B37" s="260" t="s">
        <v>1959</v>
      </c>
      <c r="C37" s="476" t="s">
        <v>1224</v>
      </c>
      <c r="D37" s="455" t="s">
        <v>1963</v>
      </c>
      <c r="E37" s="259" t="s">
        <v>1090</v>
      </c>
      <c r="F37" s="259" t="s">
        <v>1962</v>
      </c>
      <c r="G37" s="350" t="s">
        <v>1709</v>
      </c>
      <c r="H37" s="427"/>
      <c r="I37" s="284">
        <v>43021</v>
      </c>
      <c r="J37" s="830">
        <v>44582</v>
      </c>
      <c r="K37" s="459">
        <v>44237</v>
      </c>
      <c r="L37" s="402">
        <v>43881</v>
      </c>
    </row>
    <row r="38" spans="1:15" ht="15.75" x14ac:dyDescent="0.25">
      <c r="A38" s="260" t="s">
        <v>1947</v>
      </c>
      <c r="B38" s="260" t="s">
        <v>1959</v>
      </c>
      <c r="C38" s="476" t="s">
        <v>1881</v>
      </c>
      <c r="D38" s="454">
        <v>45280</v>
      </c>
      <c r="E38" s="429" t="s">
        <v>1880</v>
      </c>
      <c r="F38" s="537" t="s">
        <v>1902</v>
      </c>
      <c r="G38" s="350" t="s">
        <v>1709</v>
      </c>
      <c r="H38" s="427" t="s">
        <v>2429</v>
      </c>
      <c r="I38" s="284">
        <v>44186</v>
      </c>
      <c r="J38" s="830">
        <v>44582</v>
      </c>
      <c r="K38" s="459">
        <v>44237</v>
      </c>
      <c r="L38" s="402"/>
    </row>
    <row r="39" spans="1:15" ht="15.75" x14ac:dyDescent="0.25">
      <c r="A39" s="260" t="s">
        <v>2564</v>
      </c>
      <c r="B39" s="615" t="s">
        <v>2568</v>
      </c>
      <c r="C39" s="537" t="s">
        <v>2500</v>
      </c>
      <c r="D39" s="454">
        <v>45365</v>
      </c>
      <c r="E39" s="259" t="s">
        <v>2499</v>
      </c>
      <c r="F39" s="537" t="s">
        <v>1902</v>
      </c>
      <c r="G39" s="350"/>
      <c r="H39" s="427"/>
      <c r="I39" s="284">
        <v>44409</v>
      </c>
      <c r="J39" s="830"/>
      <c r="K39" s="459"/>
      <c r="L39" s="402"/>
    </row>
    <row r="40" spans="1:15" ht="15.75" x14ac:dyDescent="0.25">
      <c r="A40" s="260" t="s">
        <v>2675</v>
      </c>
      <c r="B40" s="615" t="s">
        <v>2676</v>
      </c>
      <c r="C40" s="259" t="s">
        <v>2416</v>
      </c>
      <c r="D40" s="903">
        <v>45322</v>
      </c>
      <c r="E40" s="259" t="s">
        <v>2688</v>
      </c>
      <c r="F40" s="537" t="s">
        <v>2489</v>
      </c>
      <c r="G40" s="350" t="s">
        <v>1709</v>
      </c>
      <c r="H40" s="427"/>
      <c r="I40" s="284"/>
      <c r="J40" s="830"/>
      <c r="K40" s="459"/>
      <c r="L40" s="402"/>
    </row>
    <row r="41" spans="1:15" s="121" customFormat="1" ht="15" customHeight="1" x14ac:dyDescent="0.25">
      <c r="A41" s="260" t="s">
        <v>2436</v>
      </c>
      <c r="B41" s="260" t="s">
        <v>1913</v>
      </c>
      <c r="C41" s="476" t="s">
        <v>1886</v>
      </c>
      <c r="D41" s="457">
        <v>45280</v>
      </c>
      <c r="E41" s="429" t="s">
        <v>1882</v>
      </c>
      <c r="F41" s="537" t="s">
        <v>1902</v>
      </c>
      <c r="G41" s="351" t="s">
        <v>1709</v>
      </c>
      <c r="H41" s="425" t="s">
        <v>2428</v>
      </c>
      <c r="I41" s="270">
        <v>44186</v>
      </c>
      <c r="J41" s="830">
        <v>44582</v>
      </c>
      <c r="K41" s="459">
        <v>44237</v>
      </c>
      <c r="L41" s="402"/>
      <c r="M41" s="168"/>
      <c r="N41" s="168"/>
      <c r="O41" s="168"/>
    </row>
    <row r="42" spans="1:15" s="121" customFormat="1" ht="15" customHeight="1" x14ac:dyDescent="0.25">
      <c r="A42" s="260" t="s">
        <v>1938</v>
      </c>
      <c r="B42" s="260" t="s">
        <v>1914</v>
      </c>
      <c r="C42" s="476" t="s">
        <v>2571</v>
      </c>
      <c r="D42" s="790">
        <v>45873</v>
      </c>
      <c r="E42" s="429" t="s">
        <v>2572</v>
      </c>
      <c r="F42" s="537" t="s">
        <v>1902</v>
      </c>
      <c r="G42" s="351"/>
      <c r="H42" s="425"/>
      <c r="I42" s="270">
        <v>44770</v>
      </c>
      <c r="J42" s="830">
        <v>44770</v>
      </c>
      <c r="K42" s="459"/>
      <c r="L42" s="402"/>
      <c r="M42" s="168"/>
      <c r="N42" s="168"/>
      <c r="O42" s="168"/>
    </row>
    <row r="43" spans="1:15" s="121" customFormat="1" ht="15" customHeight="1" x14ac:dyDescent="0.25">
      <c r="A43" s="260" t="s">
        <v>1938</v>
      </c>
      <c r="B43" s="260" t="s">
        <v>1914</v>
      </c>
      <c r="C43" s="476" t="s">
        <v>1168</v>
      </c>
      <c r="D43" s="455" t="s">
        <v>1963</v>
      </c>
      <c r="E43" s="259" t="s">
        <v>969</v>
      </c>
      <c r="F43" s="259" t="s">
        <v>1624</v>
      </c>
      <c r="G43" s="351" t="s">
        <v>1709</v>
      </c>
      <c r="H43" s="425"/>
      <c r="I43" s="270">
        <v>42579</v>
      </c>
      <c r="J43" s="830">
        <v>44582</v>
      </c>
      <c r="K43" s="459">
        <v>44237</v>
      </c>
      <c r="L43" s="402">
        <v>43881</v>
      </c>
    </row>
    <row r="44" spans="1:15" s="121" customFormat="1" ht="15" customHeight="1" x14ac:dyDescent="0.25">
      <c r="A44" s="260" t="s">
        <v>1938</v>
      </c>
      <c r="B44" s="260" t="s">
        <v>1914</v>
      </c>
      <c r="C44" s="476" t="s">
        <v>1208</v>
      </c>
      <c r="D44" s="455" t="s">
        <v>1963</v>
      </c>
      <c r="E44" s="259" t="s">
        <v>734</v>
      </c>
      <c r="F44" s="537" t="s">
        <v>1902</v>
      </c>
      <c r="G44" s="351" t="s">
        <v>1709</v>
      </c>
      <c r="H44" s="425"/>
      <c r="I44" s="262">
        <v>42986</v>
      </c>
      <c r="J44" s="830">
        <v>44582</v>
      </c>
      <c r="K44" s="459">
        <v>44237</v>
      </c>
      <c r="L44" s="402">
        <v>43881</v>
      </c>
    </row>
    <row r="45" spans="1:15" s="121" customFormat="1" ht="15" customHeight="1" x14ac:dyDescent="0.25">
      <c r="A45" s="260" t="s">
        <v>1938</v>
      </c>
      <c r="B45" s="260" t="s">
        <v>1914</v>
      </c>
      <c r="C45" s="476" t="s">
        <v>1879</v>
      </c>
      <c r="D45" s="454">
        <v>45280</v>
      </c>
      <c r="E45" s="429" t="s">
        <v>1880</v>
      </c>
      <c r="F45" s="537" t="s">
        <v>1902</v>
      </c>
      <c r="G45" s="351" t="s">
        <v>1709</v>
      </c>
      <c r="H45" s="425" t="s">
        <v>2429</v>
      </c>
      <c r="I45" s="262">
        <v>44186</v>
      </c>
      <c r="J45" s="830">
        <v>44582</v>
      </c>
      <c r="K45" s="459">
        <v>44237</v>
      </c>
      <c r="L45" s="402"/>
    </row>
    <row r="46" spans="1:15" s="121" customFormat="1" ht="15" customHeight="1" x14ac:dyDescent="0.25">
      <c r="A46" s="260" t="s">
        <v>2565</v>
      </c>
      <c r="B46" s="260" t="s">
        <v>1916</v>
      </c>
      <c r="C46" s="537" t="s">
        <v>2184</v>
      </c>
      <c r="D46" s="454">
        <v>45488</v>
      </c>
      <c r="E46" s="796" t="s">
        <v>2182</v>
      </c>
      <c r="F46" s="537" t="s">
        <v>1902</v>
      </c>
      <c r="G46" s="254"/>
      <c r="H46" s="768"/>
      <c r="I46" s="284">
        <v>44409</v>
      </c>
      <c r="J46" s="795">
        <v>44774</v>
      </c>
      <c r="K46" s="459">
        <v>44409</v>
      </c>
      <c r="L46" s="402"/>
    </row>
    <row r="47" spans="1:15" ht="15.75" x14ac:dyDescent="0.25">
      <c r="A47" s="260" t="s">
        <v>1939</v>
      </c>
      <c r="B47" s="260" t="s">
        <v>1925</v>
      </c>
      <c r="C47" s="478" t="s">
        <v>1818</v>
      </c>
      <c r="D47" s="455" t="s">
        <v>1963</v>
      </c>
      <c r="E47" s="259" t="s">
        <v>289</v>
      </c>
      <c r="F47" s="259" t="s">
        <v>1817</v>
      </c>
      <c r="G47" s="351" t="s">
        <v>1709</v>
      </c>
      <c r="H47" s="425"/>
      <c r="I47" s="270">
        <v>42576</v>
      </c>
      <c r="J47" s="830">
        <v>44582</v>
      </c>
      <c r="K47" s="459">
        <v>44237</v>
      </c>
      <c r="L47" s="402">
        <v>43881</v>
      </c>
    </row>
    <row r="48" spans="1:15" ht="15.75" x14ac:dyDescent="0.25">
      <c r="A48" s="260" t="s">
        <v>1939</v>
      </c>
      <c r="B48" s="260" t="s">
        <v>1925</v>
      </c>
      <c r="C48" s="476" t="s">
        <v>1884</v>
      </c>
      <c r="D48" s="457">
        <v>45280</v>
      </c>
      <c r="E48" s="429" t="s">
        <v>1882</v>
      </c>
      <c r="F48" s="537" t="s">
        <v>1902</v>
      </c>
      <c r="G48" s="351" t="s">
        <v>1709</v>
      </c>
      <c r="H48" s="425" t="s">
        <v>2428</v>
      </c>
      <c r="I48" s="270">
        <v>44186</v>
      </c>
      <c r="J48" s="830">
        <v>44582</v>
      </c>
      <c r="K48" s="459">
        <v>44237</v>
      </c>
      <c r="L48" s="402"/>
    </row>
    <row r="49" spans="1:14" s="169" customFormat="1" ht="15" customHeight="1" x14ac:dyDescent="0.25">
      <c r="A49" s="259" t="s">
        <v>1939</v>
      </c>
      <c r="B49" s="260" t="s">
        <v>1925</v>
      </c>
      <c r="C49" s="476" t="s">
        <v>549</v>
      </c>
      <c r="D49" s="455" t="s">
        <v>1963</v>
      </c>
      <c r="E49" s="259" t="s">
        <v>548</v>
      </c>
      <c r="F49" s="259" t="s">
        <v>1148</v>
      </c>
      <c r="G49" s="261" t="s">
        <v>1707</v>
      </c>
      <c r="H49" s="425"/>
      <c r="I49" s="270">
        <v>41030</v>
      </c>
      <c r="J49" s="592">
        <v>44582</v>
      </c>
      <c r="K49" s="262">
        <v>44237</v>
      </c>
      <c r="L49" s="403">
        <v>43881</v>
      </c>
      <c r="M49" s="169" t="s">
        <v>1206</v>
      </c>
    </row>
    <row r="50" spans="1:14" s="169" customFormat="1" ht="15" customHeight="1" x14ac:dyDescent="0.25">
      <c r="A50" s="259" t="s">
        <v>1939</v>
      </c>
      <c r="B50" s="260" t="s">
        <v>1925</v>
      </c>
      <c r="C50" s="476" t="s">
        <v>1159</v>
      </c>
      <c r="D50" s="455" t="s">
        <v>1963</v>
      </c>
      <c r="E50" s="259" t="s">
        <v>862</v>
      </c>
      <c r="F50" s="259" t="s">
        <v>1148</v>
      </c>
      <c r="G50" s="261" t="s">
        <v>1707</v>
      </c>
      <c r="H50" s="425"/>
      <c r="I50" s="270">
        <v>41058</v>
      </c>
      <c r="J50" s="592">
        <v>44582</v>
      </c>
      <c r="K50" s="262">
        <v>44237</v>
      </c>
      <c r="L50" s="403">
        <v>43881</v>
      </c>
      <c r="M50" s="169" t="s">
        <v>1206</v>
      </c>
    </row>
    <row r="51" spans="1:14" s="121" customFormat="1" ht="15" customHeight="1" x14ac:dyDescent="0.2">
      <c r="A51" s="259" t="s">
        <v>1939</v>
      </c>
      <c r="B51" s="260" t="s">
        <v>1925</v>
      </c>
      <c r="C51" s="528" t="s">
        <v>1219</v>
      </c>
      <c r="D51" s="456" t="s">
        <v>1963</v>
      </c>
      <c r="E51" s="287" t="s">
        <v>1090</v>
      </c>
      <c r="F51" s="259" t="s">
        <v>1148</v>
      </c>
      <c r="G51" s="261" t="s">
        <v>1709</v>
      </c>
      <c r="I51" s="284">
        <v>43054</v>
      </c>
      <c r="J51" s="795">
        <v>44582</v>
      </c>
      <c r="K51" s="661">
        <v>44237</v>
      </c>
      <c r="L51" s="402">
        <v>43881</v>
      </c>
      <c r="M51" s="209" t="s">
        <v>1206</v>
      </c>
      <c r="N51" s="209"/>
    </row>
    <row r="52" spans="1:14" s="121" customFormat="1" ht="15" customHeight="1" x14ac:dyDescent="0.2">
      <c r="A52" s="259" t="s">
        <v>1939</v>
      </c>
      <c r="B52" s="260" t="s">
        <v>1925</v>
      </c>
      <c r="C52" s="528" t="s">
        <v>1618</v>
      </c>
      <c r="D52" s="456" t="s">
        <v>1963</v>
      </c>
      <c r="E52" s="287" t="s">
        <v>1090</v>
      </c>
      <c r="F52" s="259" t="s">
        <v>1148</v>
      </c>
      <c r="G52" s="261" t="s">
        <v>1709</v>
      </c>
      <c r="I52" s="262">
        <v>43399</v>
      </c>
      <c r="J52" s="795">
        <v>44582</v>
      </c>
      <c r="K52" s="459">
        <v>44237</v>
      </c>
      <c r="L52" s="402">
        <v>43881</v>
      </c>
      <c r="M52" s="209" t="s">
        <v>1206</v>
      </c>
      <c r="N52" s="209"/>
    </row>
    <row r="53" spans="1:14" s="121" customFormat="1" ht="15" customHeight="1" x14ac:dyDescent="0.25">
      <c r="A53" s="259" t="s">
        <v>1950</v>
      </c>
      <c r="B53" s="259" t="s">
        <v>1917</v>
      </c>
      <c r="C53" s="476" t="s">
        <v>970</v>
      </c>
      <c r="D53" s="454" t="s">
        <v>1963</v>
      </c>
      <c r="E53" s="259" t="s">
        <v>1720</v>
      </c>
      <c r="F53" s="254" t="s">
        <v>1902</v>
      </c>
      <c r="G53" s="351" t="s">
        <v>1709</v>
      </c>
      <c r="H53" s="427"/>
      <c r="I53" s="269" t="s">
        <v>1625</v>
      </c>
      <c r="J53" s="830">
        <v>44582</v>
      </c>
      <c r="K53" s="459">
        <v>44378</v>
      </c>
      <c r="L53" s="795">
        <v>43881</v>
      </c>
    </row>
    <row r="54" spans="1:14" s="121" customFormat="1" ht="15" customHeight="1" x14ac:dyDescent="0.25">
      <c r="A54" s="259" t="s">
        <v>1950</v>
      </c>
      <c r="B54" s="259" t="s">
        <v>1917</v>
      </c>
      <c r="C54" s="613">
        <v>23032412353</v>
      </c>
      <c r="D54" s="455" t="s">
        <v>1963</v>
      </c>
      <c r="E54" s="259" t="s">
        <v>2174</v>
      </c>
      <c r="F54" s="254" t="s">
        <v>1902</v>
      </c>
      <c r="G54" s="351" t="s">
        <v>2175</v>
      </c>
      <c r="H54" s="427"/>
      <c r="I54" s="269">
        <v>44378</v>
      </c>
      <c r="J54" s="830">
        <v>44582</v>
      </c>
      <c r="K54" s="459">
        <v>44378</v>
      </c>
      <c r="L54" s="795"/>
    </row>
    <row r="55" spans="1:14" s="121" customFormat="1" ht="15" customHeight="1" x14ac:dyDescent="0.25">
      <c r="A55" s="259" t="s">
        <v>2478</v>
      </c>
      <c r="B55" s="259" t="s">
        <v>2479</v>
      </c>
      <c r="C55" s="362" t="s">
        <v>2504</v>
      </c>
      <c r="D55" s="454">
        <v>45365</v>
      </c>
      <c r="E55" s="169" t="s">
        <v>1532</v>
      </c>
      <c r="F55" s="537" t="s">
        <v>1902</v>
      </c>
      <c r="G55" s="351" t="s">
        <v>1709</v>
      </c>
      <c r="H55" s="844">
        <v>1425.81</v>
      </c>
      <c r="I55" s="269">
        <v>44651</v>
      </c>
      <c r="J55" s="830">
        <v>44582</v>
      </c>
      <c r="K55" s="459"/>
      <c r="L55" s="795"/>
    </row>
    <row r="56" spans="1:14" s="121" customFormat="1" ht="15" customHeight="1" x14ac:dyDescent="0.25">
      <c r="A56" s="259" t="s">
        <v>1949</v>
      </c>
      <c r="B56" s="259" t="s">
        <v>1918</v>
      </c>
      <c r="C56" s="246" t="s">
        <v>2664</v>
      </c>
      <c r="D56" s="900">
        <v>45893</v>
      </c>
      <c r="E56" s="880" t="s">
        <v>2572</v>
      </c>
      <c r="F56" s="537" t="s">
        <v>1902</v>
      </c>
      <c r="G56" s="351" t="s">
        <v>1709</v>
      </c>
      <c r="H56" s="844"/>
      <c r="I56" s="270">
        <v>44770</v>
      </c>
      <c r="J56" s="795">
        <v>44770</v>
      </c>
      <c r="K56" s="459"/>
      <c r="L56" s="795"/>
    </row>
    <row r="57" spans="1:14" ht="15.75" x14ac:dyDescent="0.25">
      <c r="A57" s="260" t="s">
        <v>1949</v>
      </c>
      <c r="B57" s="259" t="s">
        <v>1918</v>
      </c>
      <c r="C57" s="476" t="s">
        <v>1091</v>
      </c>
      <c r="D57" s="455" t="s">
        <v>1963</v>
      </c>
      <c r="E57" s="259" t="s">
        <v>2546</v>
      </c>
      <c r="F57" s="259" t="s">
        <v>1106</v>
      </c>
      <c r="G57" s="351" t="s">
        <v>1709</v>
      </c>
      <c r="H57" s="425"/>
      <c r="I57" s="284">
        <v>42740</v>
      </c>
      <c r="J57" s="830">
        <v>44582</v>
      </c>
      <c r="K57" s="661">
        <v>44237</v>
      </c>
      <c r="L57" s="402">
        <v>43881</v>
      </c>
      <c r="M57" s="209" t="s">
        <v>1206</v>
      </c>
      <c r="N57" s="209"/>
    </row>
    <row r="58" spans="1:14" ht="15.75" x14ac:dyDescent="0.25">
      <c r="A58" s="260" t="s">
        <v>1949</v>
      </c>
      <c r="B58" s="259" t="s">
        <v>1918</v>
      </c>
      <c r="C58" s="476" t="s">
        <v>1459</v>
      </c>
      <c r="D58" s="455" t="s">
        <v>1963</v>
      </c>
      <c r="E58" s="259" t="s">
        <v>2547</v>
      </c>
      <c r="F58" s="259" t="s">
        <v>1155</v>
      </c>
      <c r="G58" s="351" t="s">
        <v>1709</v>
      </c>
      <c r="H58" s="426"/>
      <c r="I58" s="284">
        <v>43158</v>
      </c>
      <c r="J58" s="830">
        <v>44582</v>
      </c>
      <c r="K58" s="661">
        <v>44237</v>
      </c>
      <c r="L58" s="402">
        <v>43881</v>
      </c>
    </row>
    <row r="59" spans="1:14" ht="15.75" x14ac:dyDescent="0.25">
      <c r="A59" s="260" t="s">
        <v>1949</v>
      </c>
      <c r="B59" s="259" t="s">
        <v>1918</v>
      </c>
      <c r="C59" s="476" t="s">
        <v>1217</v>
      </c>
      <c r="D59" s="455" t="s">
        <v>1963</v>
      </c>
      <c r="E59" s="259" t="s">
        <v>2468</v>
      </c>
      <c r="F59" s="259" t="s">
        <v>1220</v>
      </c>
      <c r="G59" s="351" t="s">
        <v>1709</v>
      </c>
      <c r="H59" s="427"/>
      <c r="I59" s="284">
        <v>43054</v>
      </c>
      <c r="J59" s="830">
        <v>44582</v>
      </c>
      <c r="K59" s="661">
        <v>44237</v>
      </c>
      <c r="L59" s="402">
        <v>43881</v>
      </c>
    </row>
    <row r="60" spans="1:14" ht="15.75" x14ac:dyDescent="0.25">
      <c r="A60" s="260" t="s">
        <v>2437</v>
      </c>
      <c r="B60" s="259" t="s">
        <v>103</v>
      </c>
      <c r="C60" s="259" t="s">
        <v>2417</v>
      </c>
      <c r="D60" s="885">
        <v>45315</v>
      </c>
      <c r="E60" s="259" t="s">
        <v>2432</v>
      </c>
      <c r="F60" s="537" t="s">
        <v>1902</v>
      </c>
      <c r="G60" s="351" t="s">
        <v>1709</v>
      </c>
      <c r="H60" s="844">
        <v>1365.01</v>
      </c>
      <c r="I60" s="262">
        <v>44398</v>
      </c>
      <c r="J60" s="830">
        <v>44582</v>
      </c>
      <c r="K60" s="459"/>
      <c r="L60" s="402"/>
    </row>
    <row r="61" spans="1:14" ht="15.75" x14ac:dyDescent="0.25">
      <c r="A61" s="259" t="s">
        <v>1956</v>
      </c>
      <c r="B61" s="259" t="s">
        <v>1916</v>
      </c>
      <c r="C61" s="537" t="s">
        <v>2408</v>
      </c>
      <c r="D61" s="454">
        <v>45284</v>
      </c>
      <c r="E61" s="265" t="s">
        <v>2426</v>
      </c>
      <c r="F61" s="539" t="s">
        <v>1902</v>
      </c>
      <c r="G61" s="351" t="s">
        <v>1709</v>
      </c>
      <c r="H61" s="844">
        <v>1365.01</v>
      </c>
      <c r="I61" s="262">
        <v>44378</v>
      </c>
      <c r="J61" s="830">
        <v>44582</v>
      </c>
      <c r="K61" s="459">
        <v>44511</v>
      </c>
      <c r="L61" s="402"/>
    </row>
    <row r="62" spans="1:14" s="121" customFormat="1" ht="15" customHeight="1" x14ac:dyDescent="0.25">
      <c r="A62" s="259" t="s">
        <v>1956</v>
      </c>
      <c r="B62" s="259" t="s">
        <v>1916</v>
      </c>
      <c r="C62" s="476" t="s">
        <v>643</v>
      </c>
      <c r="D62" s="455" t="s">
        <v>1963</v>
      </c>
      <c r="E62" s="259" t="s">
        <v>642</v>
      </c>
      <c r="F62" s="283" t="s">
        <v>1961</v>
      </c>
      <c r="G62" s="355" t="s">
        <v>1707</v>
      </c>
      <c r="H62" s="431"/>
      <c r="I62" s="284">
        <v>41522</v>
      </c>
      <c r="J62" s="830">
        <v>44582</v>
      </c>
      <c r="K62" s="459">
        <v>44237</v>
      </c>
      <c r="L62" s="402">
        <v>43881</v>
      </c>
    </row>
    <row r="63" spans="1:14" s="121" customFormat="1" ht="15" customHeight="1" x14ac:dyDescent="0.25">
      <c r="A63" s="244" t="s">
        <v>1956</v>
      </c>
      <c r="B63" s="244" t="s">
        <v>1916</v>
      </c>
      <c r="C63" s="476" t="s">
        <v>1455</v>
      </c>
      <c r="D63" s="455" t="s">
        <v>1963</v>
      </c>
      <c r="E63" s="259" t="s">
        <v>1454</v>
      </c>
      <c r="F63" s="244" t="s">
        <v>2418</v>
      </c>
      <c r="G63" s="351" t="s">
        <v>1709</v>
      </c>
      <c r="H63" s="426">
        <v>917.6</v>
      </c>
      <c r="I63" s="284">
        <v>43158</v>
      </c>
      <c r="J63" s="830">
        <v>44582</v>
      </c>
      <c r="K63" s="459">
        <v>44237</v>
      </c>
      <c r="L63" s="402">
        <v>43881</v>
      </c>
    </row>
    <row r="64" spans="1:14" ht="15.75" x14ac:dyDescent="0.25">
      <c r="A64" s="259" t="s">
        <v>1940</v>
      </c>
      <c r="B64" s="259" t="s">
        <v>1921</v>
      </c>
      <c r="C64" s="164" t="s">
        <v>2467</v>
      </c>
      <c r="D64" s="454">
        <v>45081</v>
      </c>
      <c r="E64" s="259" t="s">
        <v>1858</v>
      </c>
      <c r="F64" s="539" t="s">
        <v>1902</v>
      </c>
      <c r="G64" s="348" t="s">
        <v>1709</v>
      </c>
      <c r="H64" s="425"/>
      <c r="I64" s="270">
        <v>43922</v>
      </c>
      <c r="J64" s="830">
        <v>44582</v>
      </c>
      <c r="K64" s="459">
        <v>44237</v>
      </c>
      <c r="L64" s="795">
        <v>43922</v>
      </c>
    </row>
    <row r="65" spans="1:12" s="164" customFormat="1" ht="15" customHeight="1" x14ac:dyDescent="0.25">
      <c r="A65" s="259" t="s">
        <v>1958</v>
      </c>
      <c r="B65" s="259" t="s">
        <v>1920</v>
      </c>
      <c r="C65" s="476" t="s">
        <v>1908</v>
      </c>
      <c r="D65" s="455" t="s">
        <v>1963</v>
      </c>
      <c r="E65" s="259" t="s">
        <v>997</v>
      </c>
      <c r="F65" s="259" t="s">
        <v>1909</v>
      </c>
      <c r="G65" s="351" t="s">
        <v>1709</v>
      </c>
      <c r="H65" s="427"/>
      <c r="I65" s="284">
        <v>42621</v>
      </c>
      <c r="J65" s="830">
        <v>44582</v>
      </c>
      <c r="K65" s="459">
        <v>44237</v>
      </c>
      <c r="L65" s="402">
        <v>43881</v>
      </c>
    </row>
    <row r="66" spans="1:12" s="164" customFormat="1" ht="15" customHeight="1" x14ac:dyDescent="0.25">
      <c r="A66" s="259" t="s">
        <v>1958</v>
      </c>
      <c r="B66" s="259" t="s">
        <v>1920</v>
      </c>
      <c r="C66" s="476" t="s">
        <v>1163</v>
      </c>
      <c r="D66" s="455" t="s">
        <v>1963</v>
      </c>
      <c r="E66" s="259" t="s">
        <v>526</v>
      </c>
      <c r="F66" s="259" t="s">
        <v>1960</v>
      </c>
      <c r="G66" s="355" t="s">
        <v>1707</v>
      </c>
      <c r="H66" s="433"/>
      <c r="I66" s="284">
        <v>40282</v>
      </c>
      <c r="J66" s="830">
        <v>44582</v>
      </c>
      <c r="K66" s="459">
        <v>44237</v>
      </c>
      <c r="L66" s="402">
        <v>43881</v>
      </c>
    </row>
    <row r="67" spans="1:12" s="164" customFormat="1" ht="15" customHeight="1" x14ac:dyDescent="0.25">
      <c r="A67" s="259" t="s">
        <v>1958</v>
      </c>
      <c r="B67" s="259" t="s">
        <v>1920</v>
      </c>
      <c r="C67" s="476" t="s">
        <v>1883</v>
      </c>
      <c r="D67" s="454">
        <v>45280</v>
      </c>
      <c r="E67" s="429" t="s">
        <v>1882</v>
      </c>
      <c r="F67" s="254" t="s">
        <v>1902</v>
      </c>
      <c r="G67" s="349" t="s">
        <v>1709</v>
      </c>
      <c r="H67" s="427" t="s">
        <v>2428</v>
      </c>
      <c r="I67" s="284">
        <v>44186</v>
      </c>
      <c r="J67" s="830">
        <v>44582</v>
      </c>
      <c r="K67" s="459">
        <v>44237</v>
      </c>
      <c r="L67" s="402"/>
    </row>
    <row r="68" spans="1:12" s="169" customFormat="1" ht="15" customHeight="1" x14ac:dyDescent="0.25">
      <c r="A68" s="259" t="s">
        <v>1941</v>
      </c>
      <c r="B68" s="259" t="s">
        <v>1920</v>
      </c>
      <c r="C68" s="476" t="s">
        <v>1470</v>
      </c>
      <c r="D68" s="455" t="s">
        <v>1963</v>
      </c>
      <c r="E68" s="329" t="s">
        <v>289</v>
      </c>
      <c r="F68" s="259" t="s">
        <v>1903</v>
      </c>
      <c r="G68" s="351" t="s">
        <v>1709</v>
      </c>
      <c r="H68" s="426">
        <v>650.5</v>
      </c>
      <c r="I68" s="270">
        <v>43188</v>
      </c>
      <c r="J68" s="830">
        <v>44582</v>
      </c>
      <c r="K68" s="459">
        <v>44237</v>
      </c>
      <c r="L68" s="402">
        <v>43881</v>
      </c>
    </row>
    <row r="69" spans="1:12" s="169" customFormat="1" ht="15" customHeight="1" x14ac:dyDescent="0.25">
      <c r="A69" s="259" t="s">
        <v>1941</v>
      </c>
      <c r="B69" s="259" t="s">
        <v>1920</v>
      </c>
      <c r="C69" s="476" t="s">
        <v>2662</v>
      </c>
      <c r="D69" s="790">
        <v>45873</v>
      </c>
      <c r="E69" s="429" t="s">
        <v>2572</v>
      </c>
      <c r="F69" s="254" t="s">
        <v>2535</v>
      </c>
      <c r="G69" s="351"/>
      <c r="H69" s="426"/>
      <c r="I69" s="284">
        <v>44770</v>
      </c>
      <c r="J69" s="795">
        <v>44770</v>
      </c>
      <c r="K69" s="459"/>
      <c r="L69" s="402"/>
    </row>
    <row r="70" spans="1:12" s="169" customFormat="1" ht="15" customHeight="1" x14ac:dyDescent="0.25">
      <c r="A70" s="259" t="s">
        <v>1941</v>
      </c>
      <c r="B70" s="259" t="s">
        <v>1920</v>
      </c>
      <c r="C70" s="476" t="s">
        <v>1741</v>
      </c>
      <c r="D70" s="455" t="s">
        <v>1963</v>
      </c>
      <c r="E70" s="259" t="s">
        <v>1738</v>
      </c>
      <c r="F70" s="254" t="s">
        <v>1902</v>
      </c>
      <c r="G70" s="350" t="s">
        <v>1709</v>
      </c>
      <c r="H70" s="425"/>
      <c r="I70" s="270">
        <v>43678</v>
      </c>
      <c r="J70" s="830">
        <v>44582</v>
      </c>
      <c r="K70" s="459">
        <v>44237</v>
      </c>
      <c r="L70" s="402">
        <v>43881</v>
      </c>
    </row>
    <row r="71" spans="1:12" s="169" customFormat="1" ht="15" customHeight="1" x14ac:dyDescent="0.25">
      <c r="A71" s="244" t="s">
        <v>1948</v>
      </c>
      <c r="B71" s="244" t="s">
        <v>1913</v>
      </c>
      <c r="C71" s="476" t="s">
        <v>1860</v>
      </c>
      <c r="D71" s="455" t="s">
        <v>1963</v>
      </c>
      <c r="E71" s="259" t="s">
        <v>1735</v>
      </c>
      <c r="F71" s="254" t="s">
        <v>1902</v>
      </c>
      <c r="G71" s="351" t="s">
        <v>1709</v>
      </c>
      <c r="H71" s="425"/>
      <c r="I71" s="270"/>
      <c r="J71" s="830">
        <v>44582</v>
      </c>
      <c r="K71" s="459">
        <v>44417</v>
      </c>
      <c r="L71" s="402">
        <v>43881</v>
      </c>
    </row>
    <row r="72" spans="1:12" s="121" customFormat="1" ht="15" customHeight="1" x14ac:dyDescent="0.25">
      <c r="A72" s="244" t="s">
        <v>1948</v>
      </c>
      <c r="B72" s="244" t="s">
        <v>1913</v>
      </c>
      <c r="C72" s="476" t="s">
        <v>1222</v>
      </c>
      <c r="D72" s="455" t="s">
        <v>1963</v>
      </c>
      <c r="E72" s="259" t="s">
        <v>1090</v>
      </c>
      <c r="F72" s="537" t="s">
        <v>2435</v>
      </c>
      <c r="G72" s="351" t="s">
        <v>1709</v>
      </c>
      <c r="H72" s="427"/>
      <c r="I72" s="284">
        <v>43040</v>
      </c>
      <c r="J72" s="830">
        <v>44582</v>
      </c>
      <c r="K72" s="459">
        <v>44237</v>
      </c>
      <c r="L72" s="402">
        <v>43881</v>
      </c>
    </row>
    <row r="73" spans="1:12" s="121" customFormat="1" ht="15" customHeight="1" x14ac:dyDescent="0.25">
      <c r="A73" s="244" t="s">
        <v>1948</v>
      </c>
      <c r="B73" s="244" t="s">
        <v>1913</v>
      </c>
      <c r="C73" s="858" t="s">
        <v>2543</v>
      </c>
      <c r="D73" s="857" t="s">
        <v>2542</v>
      </c>
      <c r="E73" s="259" t="s">
        <v>2540</v>
      </c>
      <c r="F73" s="537" t="s">
        <v>1148</v>
      </c>
      <c r="G73" s="351" t="s">
        <v>1709</v>
      </c>
      <c r="H73" s="427"/>
      <c r="I73" s="284"/>
      <c r="J73" s="830"/>
      <c r="K73" s="459"/>
      <c r="L73" s="402"/>
    </row>
    <row r="74" spans="1:12" s="121" customFormat="1" ht="15" customHeight="1" x14ac:dyDescent="0.25">
      <c r="A74" s="260" t="s">
        <v>1942</v>
      </c>
      <c r="B74" s="260" t="s">
        <v>1912</v>
      </c>
      <c r="C74" s="476" t="s">
        <v>863</v>
      </c>
      <c r="D74" s="455" t="s">
        <v>1963</v>
      </c>
      <c r="E74" s="259" t="s">
        <v>1259</v>
      </c>
      <c r="F74" s="121" t="s">
        <v>1903</v>
      </c>
      <c r="G74" s="351" t="s">
        <v>1709</v>
      </c>
      <c r="H74" s="426">
        <v>1392</v>
      </c>
      <c r="I74" s="270">
        <v>42259</v>
      </c>
      <c r="J74" s="830">
        <v>44582</v>
      </c>
      <c r="K74" s="459">
        <v>44237</v>
      </c>
      <c r="L74" s="795">
        <v>43881</v>
      </c>
    </row>
    <row r="75" spans="1:12" s="121" customFormat="1" ht="15" customHeight="1" x14ac:dyDescent="0.25">
      <c r="A75" s="260" t="s">
        <v>1942</v>
      </c>
      <c r="B75" s="260" t="s">
        <v>1912</v>
      </c>
      <c r="C75" s="537" t="s">
        <v>2506</v>
      </c>
      <c r="D75" s="879">
        <v>45248</v>
      </c>
      <c r="E75" s="67" t="s">
        <v>2499</v>
      </c>
      <c r="F75" s="254" t="s">
        <v>1902</v>
      </c>
      <c r="G75" s="351" t="s">
        <v>1709</v>
      </c>
      <c r="H75" s="426"/>
      <c r="I75" s="284">
        <v>44409</v>
      </c>
      <c r="J75" s="830">
        <v>44582</v>
      </c>
      <c r="K75" s="459">
        <v>44418</v>
      </c>
      <c r="L75" s="795"/>
    </row>
    <row r="76" spans="1:12" s="121" customFormat="1" ht="15" customHeight="1" x14ac:dyDescent="0.25">
      <c r="A76" s="260" t="s">
        <v>2099</v>
      </c>
      <c r="B76" s="260" t="s">
        <v>1913</v>
      </c>
      <c r="C76" s="476" t="s">
        <v>2072</v>
      </c>
      <c r="D76" s="270">
        <v>45081</v>
      </c>
      <c r="E76" s="259" t="s">
        <v>1858</v>
      </c>
      <c r="F76" s="254" t="s">
        <v>1902</v>
      </c>
      <c r="G76" s="351" t="s">
        <v>1709</v>
      </c>
      <c r="H76" s="426"/>
      <c r="I76" s="270"/>
      <c r="J76" s="830">
        <v>44582</v>
      </c>
      <c r="K76" s="459">
        <v>44413</v>
      </c>
      <c r="L76" s="795">
        <v>43881</v>
      </c>
    </row>
    <row r="77" spans="1:12" s="121" customFormat="1" ht="15" customHeight="1" x14ac:dyDescent="0.25">
      <c r="A77" s="259" t="s">
        <v>1943</v>
      </c>
      <c r="B77" s="259" t="s">
        <v>1923</v>
      </c>
      <c r="C77" s="254" t="s">
        <v>2413</v>
      </c>
      <c r="D77" s="454" t="s">
        <v>2674</v>
      </c>
      <c r="E77" s="244" t="s">
        <v>2424</v>
      </c>
      <c r="F77" s="537" t="s">
        <v>1902</v>
      </c>
      <c r="G77" s="351" t="s">
        <v>1709</v>
      </c>
      <c r="H77" s="844">
        <v>1365.01</v>
      </c>
      <c r="I77" s="284">
        <v>44378</v>
      </c>
      <c r="J77" s="830">
        <v>44582</v>
      </c>
      <c r="K77" s="459">
        <v>44511</v>
      </c>
      <c r="L77" s="795"/>
    </row>
    <row r="78" spans="1:12" s="121" customFormat="1" ht="16.149999999999999" customHeight="1" x14ac:dyDescent="0.25">
      <c r="A78" s="259" t="s">
        <v>1943</v>
      </c>
      <c r="B78" s="259" t="s">
        <v>1923</v>
      </c>
      <c r="C78" s="476" t="s">
        <v>1457</v>
      </c>
      <c r="D78" s="455" t="s">
        <v>1963</v>
      </c>
      <c r="E78" s="259" t="s">
        <v>289</v>
      </c>
      <c r="F78" s="244" t="s">
        <v>2423</v>
      </c>
      <c r="G78" s="351" t="s">
        <v>1709</v>
      </c>
      <c r="H78" s="426">
        <v>917.6</v>
      </c>
      <c r="I78" s="284">
        <v>43158</v>
      </c>
      <c r="J78" s="830">
        <v>44582</v>
      </c>
      <c r="K78" s="459">
        <v>44237</v>
      </c>
      <c r="L78" s="402">
        <v>43881</v>
      </c>
    </row>
    <row r="79" spans="1:12" ht="15.75" x14ac:dyDescent="0.25">
      <c r="A79" s="259" t="s">
        <v>1944</v>
      </c>
      <c r="B79" s="259" t="s">
        <v>1916</v>
      </c>
      <c r="C79" s="476" t="s">
        <v>1857</v>
      </c>
      <c r="D79" s="454">
        <v>45081</v>
      </c>
      <c r="E79" s="244" t="s">
        <v>1858</v>
      </c>
      <c r="F79" s="538" t="s">
        <v>1902</v>
      </c>
      <c r="G79" s="350" t="s">
        <v>1709</v>
      </c>
      <c r="H79" s="425"/>
      <c r="I79" s="270">
        <v>43922</v>
      </c>
      <c r="J79" s="830">
        <v>44582</v>
      </c>
      <c r="K79" s="459">
        <v>44237</v>
      </c>
      <c r="L79" s="795">
        <v>43922</v>
      </c>
    </row>
    <row r="80" spans="1:12" s="121" customFormat="1" ht="15" customHeight="1" x14ac:dyDescent="0.25">
      <c r="A80" s="244" t="s">
        <v>1955</v>
      </c>
      <c r="B80" s="244" t="s">
        <v>1919</v>
      </c>
      <c r="C80" s="537" t="s">
        <v>2192</v>
      </c>
      <c r="D80" s="454">
        <v>45488</v>
      </c>
      <c r="E80" s="796" t="s">
        <v>2182</v>
      </c>
      <c r="F80" s="254" t="s">
        <v>2183</v>
      </c>
      <c r="G80" s="351" t="s">
        <v>1709</v>
      </c>
      <c r="H80" s="427"/>
      <c r="I80" s="284">
        <v>44409</v>
      </c>
      <c r="J80" s="830">
        <v>44582</v>
      </c>
      <c r="K80" s="459">
        <v>44418</v>
      </c>
      <c r="L80" s="402"/>
    </row>
    <row r="81" spans="1:15" ht="15.75" x14ac:dyDescent="0.25">
      <c r="A81" s="244" t="s">
        <v>1955</v>
      </c>
      <c r="B81" s="244" t="s">
        <v>1919</v>
      </c>
      <c r="C81" s="476" t="s">
        <v>1868</v>
      </c>
      <c r="D81" s="455" t="s">
        <v>1963</v>
      </c>
      <c r="E81" s="259" t="s">
        <v>1090</v>
      </c>
      <c r="F81" s="254" t="s">
        <v>1902</v>
      </c>
      <c r="G81" s="351" t="s">
        <v>1709</v>
      </c>
      <c r="H81" s="428"/>
      <c r="I81" s="269">
        <v>42740</v>
      </c>
      <c r="J81" s="830">
        <v>44582</v>
      </c>
      <c r="K81" s="459">
        <v>44237</v>
      </c>
      <c r="L81" s="402">
        <v>43881</v>
      </c>
    </row>
    <row r="82" spans="1:15" s="121" customFormat="1" ht="15.6" customHeight="1" x14ac:dyDescent="0.25">
      <c r="A82" s="410" t="s">
        <v>1945</v>
      </c>
      <c r="B82" s="410" t="s">
        <v>1924</v>
      </c>
      <c r="C82" s="476" t="s">
        <v>727</v>
      </c>
      <c r="D82" s="455" t="s">
        <v>1963</v>
      </c>
      <c r="E82" s="290" t="s">
        <v>735</v>
      </c>
      <c r="F82" s="244" t="s">
        <v>1905</v>
      </c>
      <c r="G82" s="267" t="s">
        <v>1710</v>
      </c>
      <c r="H82" s="427"/>
      <c r="I82" s="268"/>
      <c r="J82" s="830">
        <v>44582</v>
      </c>
      <c r="K82" s="459">
        <v>44237</v>
      </c>
      <c r="L82" s="402">
        <v>43881</v>
      </c>
      <c r="M82" s="168"/>
      <c r="N82" s="168"/>
      <c r="O82" s="168"/>
    </row>
    <row r="83" spans="1:15" s="121" customFormat="1" ht="15.75" x14ac:dyDescent="0.25">
      <c r="A83" s="244" t="s">
        <v>1946</v>
      </c>
      <c r="B83" s="244" t="s">
        <v>1924</v>
      </c>
      <c r="C83" s="476" t="s">
        <v>477</v>
      </c>
      <c r="D83" s="455" t="s">
        <v>1963</v>
      </c>
      <c r="E83" s="290" t="s">
        <v>528</v>
      </c>
      <c r="F83" s="244" t="s">
        <v>1148</v>
      </c>
      <c r="G83" s="355" t="s">
        <v>1707</v>
      </c>
      <c r="H83" s="427"/>
      <c r="I83" s="284">
        <v>40822</v>
      </c>
      <c r="J83" s="830">
        <v>44582</v>
      </c>
      <c r="K83" s="459">
        <v>44237</v>
      </c>
      <c r="L83" s="402">
        <v>43881</v>
      </c>
      <c r="M83" s="168"/>
      <c r="N83" s="168"/>
      <c r="O83" s="168"/>
    </row>
    <row r="84" spans="1:15" s="121" customFormat="1" ht="15.75" x14ac:dyDescent="0.25">
      <c r="A84" s="259" t="s">
        <v>1946</v>
      </c>
      <c r="B84" s="259" t="s">
        <v>1924</v>
      </c>
      <c r="C84" s="254" t="s">
        <v>2412</v>
      </c>
      <c r="D84" s="454">
        <v>45321</v>
      </c>
      <c r="E84" s="244" t="s">
        <v>2427</v>
      </c>
      <c r="F84" s="537" t="s">
        <v>1902</v>
      </c>
      <c r="G84" s="351" t="s">
        <v>1709</v>
      </c>
      <c r="H84" s="844">
        <v>1365.01</v>
      </c>
      <c r="I84" s="284">
        <v>44378</v>
      </c>
      <c r="J84" s="830">
        <v>44582</v>
      </c>
      <c r="K84" s="459">
        <v>44511</v>
      </c>
      <c r="L84" s="402"/>
      <c r="M84" s="168"/>
      <c r="N84" s="168"/>
      <c r="O84" s="168"/>
    </row>
    <row r="85" spans="1:15" s="121" customFormat="1" ht="15.75" x14ac:dyDescent="0.25">
      <c r="A85" s="259" t="s">
        <v>1946</v>
      </c>
      <c r="B85" s="259" t="s">
        <v>1924</v>
      </c>
      <c r="C85" s="476" t="s">
        <v>1469</v>
      </c>
      <c r="D85" s="455" t="s">
        <v>1963</v>
      </c>
      <c r="E85" s="259" t="s">
        <v>289</v>
      </c>
      <c r="F85" s="244" t="s">
        <v>2418</v>
      </c>
      <c r="G85" s="351" t="s">
        <v>1709</v>
      </c>
      <c r="H85" s="426">
        <v>650.5</v>
      </c>
      <c r="I85" s="270">
        <v>43188</v>
      </c>
      <c r="J85" s="830">
        <v>44582</v>
      </c>
      <c r="K85" s="459">
        <v>44237</v>
      </c>
      <c r="L85" s="402">
        <v>43881</v>
      </c>
      <c r="M85" s="168"/>
      <c r="N85" s="168"/>
      <c r="O85" s="168"/>
    </row>
    <row r="95" spans="1:15" x14ac:dyDescent="0.2">
      <c r="K95" s="284"/>
      <c r="L95" s="268"/>
    </row>
  </sheetData>
  <phoneticPr fontId="7" type="noConversion"/>
  <pageMargins left="0.75" right="0.75" top="1" bottom="1" header="0.5" footer="0.5"/>
  <pageSetup paperSize="5" scale="75" orientation="landscape" verticalDpi="300" r:id="rId1"/>
  <headerFooter alignWithMargins="0">
    <oddHeader>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FD328"/>
  <sheetViews>
    <sheetView zoomScaleNormal="100" workbookViewId="0">
      <pane ySplit="1" topLeftCell="A2" activePane="bottomLeft" state="frozen"/>
      <selection pane="bottomLeft" activeCell="J14" sqref="J14"/>
    </sheetView>
  </sheetViews>
  <sheetFormatPr defaultRowHeight="12.75" x14ac:dyDescent="0.2"/>
  <cols>
    <col min="1" max="1" width="14.7109375" customWidth="1"/>
    <col min="2" max="2" width="20.42578125" customWidth="1"/>
    <col min="3" max="3" width="9.28515625" customWidth="1"/>
    <col min="4" max="4" width="28.140625" customWidth="1"/>
    <col min="5" max="5" width="21.28515625" style="463" customWidth="1"/>
    <col min="6" max="6" width="11.85546875" style="50" bestFit="1" customWidth="1"/>
    <col min="7" max="7" width="14.28515625" style="50" customWidth="1"/>
    <col min="8" max="8" width="14.28515625" customWidth="1"/>
    <col min="9" max="9" width="13.28515625" customWidth="1"/>
    <col min="10" max="10" width="52.5703125" customWidth="1"/>
  </cols>
  <sheetData>
    <row r="1" spans="1:11" ht="20.100000000000001" customHeight="1" x14ac:dyDescent="0.25">
      <c r="A1" s="390" t="s">
        <v>448</v>
      </c>
      <c r="B1" s="391" t="s">
        <v>455</v>
      </c>
      <c r="C1" s="392" t="s">
        <v>916</v>
      </c>
      <c r="D1" s="392" t="s">
        <v>449</v>
      </c>
      <c r="E1" s="479" t="s">
        <v>1216</v>
      </c>
      <c r="F1" s="568" t="s">
        <v>1044</v>
      </c>
      <c r="G1" s="568" t="s">
        <v>2458</v>
      </c>
      <c r="H1" s="393" t="s">
        <v>1874</v>
      </c>
      <c r="I1" s="393" t="s">
        <v>1744</v>
      </c>
      <c r="J1" s="374"/>
    </row>
    <row r="2" spans="1:11" ht="20.100000000000001" customHeight="1" x14ac:dyDescent="0.25">
      <c r="A2" s="390"/>
      <c r="B2" s="391"/>
      <c r="C2" s="392"/>
      <c r="D2" s="392"/>
      <c r="E2" s="479"/>
      <c r="F2" s="568"/>
      <c r="G2" s="568"/>
      <c r="H2" s="393"/>
      <c r="I2" s="393"/>
      <c r="J2" s="374"/>
    </row>
    <row r="3" spans="1:11" ht="20.100000000000001" customHeight="1" x14ac:dyDescent="0.25">
      <c r="A3" s="375" t="s">
        <v>1763</v>
      </c>
      <c r="B3" s="31" t="s">
        <v>1814</v>
      </c>
      <c r="C3" s="31"/>
    </row>
    <row r="4" spans="1:11" ht="20.100000000000001" customHeight="1" x14ac:dyDescent="0.2">
      <c r="A4" s="510">
        <v>2004182</v>
      </c>
      <c r="B4" s="510" t="s">
        <v>1765</v>
      </c>
      <c r="C4" s="510">
        <v>1</v>
      </c>
      <c r="D4" s="445" t="s">
        <v>1764</v>
      </c>
      <c r="E4" s="557">
        <v>44862</v>
      </c>
      <c r="F4" s="558">
        <v>43770</v>
      </c>
      <c r="G4" s="569">
        <v>44582</v>
      </c>
      <c r="H4" s="518">
        <v>44270</v>
      </c>
      <c r="I4" s="559">
        <v>43881</v>
      </c>
      <c r="J4" s="558"/>
    </row>
    <row r="5" spans="1:11" ht="20.100000000000001" customHeight="1" x14ac:dyDescent="0.2">
      <c r="A5" s="510">
        <v>2004183</v>
      </c>
      <c r="B5" s="510" t="s">
        <v>1766</v>
      </c>
      <c r="C5" s="510">
        <v>2</v>
      </c>
      <c r="D5" s="445" t="s">
        <v>1764</v>
      </c>
      <c r="E5" s="557">
        <v>44862</v>
      </c>
      <c r="F5" s="558">
        <v>43770</v>
      </c>
      <c r="G5" s="569">
        <v>44582</v>
      </c>
      <c r="H5" s="518">
        <v>44270</v>
      </c>
      <c r="I5" s="559">
        <v>43881</v>
      </c>
      <c r="J5" s="558"/>
    </row>
    <row r="6" spans="1:11" ht="20.100000000000001" customHeight="1" x14ac:dyDescent="0.2">
      <c r="A6" s="510">
        <v>2004185</v>
      </c>
      <c r="B6" s="510" t="s">
        <v>1767</v>
      </c>
      <c r="C6" s="510">
        <v>4</v>
      </c>
      <c r="D6" s="445" t="s">
        <v>1764</v>
      </c>
      <c r="E6" s="557">
        <v>44862</v>
      </c>
      <c r="F6" s="558">
        <v>43770</v>
      </c>
      <c r="G6" s="569">
        <v>44582</v>
      </c>
      <c r="H6" s="518">
        <v>44270</v>
      </c>
      <c r="I6" s="559">
        <v>43881</v>
      </c>
      <c r="J6" s="558"/>
    </row>
    <row r="7" spans="1:11" ht="20.100000000000001" customHeight="1" x14ac:dyDescent="0.2">
      <c r="A7" s="510">
        <v>2004186</v>
      </c>
      <c r="B7" s="510" t="s">
        <v>1768</v>
      </c>
      <c r="C7" s="510">
        <v>5</v>
      </c>
      <c r="D7" s="445" t="s">
        <v>1764</v>
      </c>
      <c r="E7" s="557">
        <v>44862</v>
      </c>
      <c r="F7" s="558">
        <v>43770</v>
      </c>
      <c r="G7" s="569">
        <v>44582</v>
      </c>
      <c r="H7" s="518">
        <v>44270</v>
      </c>
      <c r="I7" s="559">
        <v>43881</v>
      </c>
      <c r="J7" s="558"/>
    </row>
    <row r="8" spans="1:11" ht="20.100000000000001" customHeight="1" x14ac:dyDescent="0.2">
      <c r="A8" s="510">
        <v>2004187</v>
      </c>
      <c r="B8" s="510" t="s">
        <v>1769</v>
      </c>
      <c r="C8" s="494">
        <v>6</v>
      </c>
      <c r="D8" s="265" t="s">
        <v>1764</v>
      </c>
      <c r="E8" s="557">
        <v>44862</v>
      </c>
      <c r="F8" s="558">
        <v>43770</v>
      </c>
      <c r="G8" s="569">
        <v>44582</v>
      </c>
      <c r="H8" s="518">
        <v>44270</v>
      </c>
      <c r="I8" s="559">
        <v>43881</v>
      </c>
      <c r="J8" s="558"/>
    </row>
    <row r="9" spans="1:11" ht="20.100000000000001" customHeight="1" x14ac:dyDescent="0.2">
      <c r="A9" s="510">
        <v>2004190</v>
      </c>
      <c r="B9" s="510" t="s">
        <v>1771</v>
      </c>
      <c r="C9" s="510">
        <v>9</v>
      </c>
      <c r="D9" s="445" t="s">
        <v>1764</v>
      </c>
      <c r="E9" s="557">
        <v>44862</v>
      </c>
      <c r="F9" s="558">
        <v>43770</v>
      </c>
      <c r="G9" s="569">
        <v>44582</v>
      </c>
      <c r="H9" s="518">
        <v>44270</v>
      </c>
      <c r="I9" s="559">
        <v>43881</v>
      </c>
      <c r="J9" s="558"/>
    </row>
    <row r="10" spans="1:11" ht="20.100000000000001" customHeight="1" x14ac:dyDescent="0.2">
      <c r="A10" s="510">
        <v>2004191</v>
      </c>
      <c r="B10" s="510" t="s">
        <v>1772</v>
      </c>
      <c r="C10" s="510">
        <v>10</v>
      </c>
      <c r="D10" s="445" t="s">
        <v>1764</v>
      </c>
      <c r="E10" s="557">
        <v>44862</v>
      </c>
      <c r="F10" s="558">
        <v>43770</v>
      </c>
      <c r="G10" s="569">
        <v>44582</v>
      </c>
      <c r="H10" s="518">
        <v>44270</v>
      </c>
      <c r="I10" s="559">
        <v>43881</v>
      </c>
      <c r="J10" s="558" t="s">
        <v>2718</v>
      </c>
    </row>
    <row r="11" spans="1:11" ht="20.100000000000001" customHeight="1" x14ac:dyDescent="0.2">
      <c r="A11" s="510">
        <v>2004192</v>
      </c>
      <c r="B11" s="510" t="s">
        <v>1773</v>
      </c>
      <c r="C11" s="510">
        <v>11</v>
      </c>
      <c r="D11" s="445" t="s">
        <v>1764</v>
      </c>
      <c r="E11" s="557">
        <v>44862</v>
      </c>
      <c r="F11" s="558">
        <v>43770</v>
      </c>
      <c r="G11" s="569">
        <v>44582</v>
      </c>
      <c r="H11" s="518">
        <v>44270</v>
      </c>
      <c r="I11" s="559">
        <v>43881</v>
      </c>
      <c r="J11" s="558"/>
    </row>
    <row r="12" spans="1:11" ht="20.100000000000001" customHeight="1" x14ac:dyDescent="0.2">
      <c r="A12" s="510">
        <v>2004194</v>
      </c>
      <c r="B12" s="510" t="s">
        <v>1774</v>
      </c>
      <c r="C12" s="510">
        <v>13</v>
      </c>
      <c r="D12" s="445" t="s">
        <v>1764</v>
      </c>
      <c r="E12" s="557">
        <v>44862</v>
      </c>
      <c r="F12" s="558">
        <v>43770</v>
      </c>
      <c r="G12" s="569">
        <v>44582</v>
      </c>
      <c r="H12" s="518">
        <v>44270</v>
      </c>
      <c r="I12" s="559">
        <v>43881</v>
      </c>
      <c r="J12" s="558"/>
    </row>
    <row r="13" spans="1:11" ht="20.100000000000001" customHeight="1" x14ac:dyDescent="0.2">
      <c r="A13" s="494">
        <v>2004196</v>
      </c>
      <c r="B13" s="494" t="s">
        <v>1776</v>
      </c>
      <c r="C13" s="494">
        <v>15</v>
      </c>
      <c r="D13" s="265" t="s">
        <v>1764</v>
      </c>
      <c r="E13" s="561">
        <v>44862</v>
      </c>
      <c r="F13" s="497">
        <v>43770</v>
      </c>
      <c r="G13" s="569">
        <v>44582</v>
      </c>
      <c r="H13" s="518">
        <v>44270</v>
      </c>
      <c r="I13" s="794">
        <v>43881</v>
      </c>
      <c r="J13" s="495"/>
      <c r="K13" s="120"/>
    </row>
    <row r="14" spans="1:11" ht="20.100000000000001" customHeight="1" x14ac:dyDescent="0.2">
      <c r="A14" s="510">
        <v>2004197</v>
      </c>
      <c r="B14" s="510" t="s">
        <v>1777</v>
      </c>
      <c r="C14" s="510">
        <v>16</v>
      </c>
      <c r="D14" s="445" t="s">
        <v>1764</v>
      </c>
      <c r="E14" s="557">
        <v>44862</v>
      </c>
      <c r="F14" s="558">
        <v>43770</v>
      </c>
      <c r="G14" s="569">
        <v>44582</v>
      </c>
      <c r="H14" s="518">
        <v>44270</v>
      </c>
      <c r="I14" s="559">
        <v>43881</v>
      </c>
      <c r="J14" s="558"/>
    </row>
    <row r="15" spans="1:11" ht="20.100000000000001" customHeight="1" x14ac:dyDescent="0.2">
      <c r="A15" s="510">
        <v>2004198</v>
      </c>
      <c r="B15" s="510" t="s">
        <v>1778</v>
      </c>
      <c r="C15" s="510">
        <v>17</v>
      </c>
      <c r="D15" s="445" t="s">
        <v>1764</v>
      </c>
      <c r="E15" s="557">
        <v>44862</v>
      </c>
      <c r="F15" s="558">
        <v>43770</v>
      </c>
      <c r="G15" s="569">
        <v>44582</v>
      </c>
      <c r="H15" s="518">
        <v>44270</v>
      </c>
      <c r="I15" s="559">
        <v>43881</v>
      </c>
      <c r="J15" s="558"/>
    </row>
    <row r="16" spans="1:11" ht="20.100000000000001" customHeight="1" x14ac:dyDescent="0.2">
      <c r="A16" s="510">
        <v>2004199</v>
      </c>
      <c r="B16" s="510" t="s">
        <v>1779</v>
      </c>
      <c r="C16" s="510">
        <v>18</v>
      </c>
      <c r="D16" s="445" t="s">
        <v>1764</v>
      </c>
      <c r="E16" s="557">
        <v>44862</v>
      </c>
      <c r="F16" s="558">
        <v>43770</v>
      </c>
      <c r="G16" s="569">
        <v>44582</v>
      </c>
      <c r="H16" s="518">
        <v>44270</v>
      </c>
      <c r="I16" s="559">
        <v>43881</v>
      </c>
      <c r="J16" s="558"/>
    </row>
    <row r="17" spans="1:11" ht="20.100000000000001" customHeight="1" x14ac:dyDescent="0.2">
      <c r="A17" s="510">
        <v>2004200</v>
      </c>
      <c r="B17" s="510" t="s">
        <v>1780</v>
      </c>
      <c r="C17" s="444">
        <v>19</v>
      </c>
      <c r="D17" s="445" t="s">
        <v>1764</v>
      </c>
      <c r="E17" s="557">
        <v>44862</v>
      </c>
      <c r="F17" s="558">
        <v>43770</v>
      </c>
      <c r="G17" s="569">
        <v>44582</v>
      </c>
      <c r="H17" s="518">
        <v>44270</v>
      </c>
      <c r="I17" s="559">
        <v>43881</v>
      </c>
      <c r="J17" s="558"/>
    </row>
    <row r="18" spans="1:11" ht="20.100000000000001" customHeight="1" x14ac:dyDescent="0.2">
      <c r="A18" s="510">
        <v>2004201</v>
      </c>
      <c r="B18" s="510" t="s">
        <v>1781</v>
      </c>
      <c r="C18" s="444">
        <v>20</v>
      </c>
      <c r="D18" s="445" t="s">
        <v>1764</v>
      </c>
      <c r="E18" s="557">
        <v>44862</v>
      </c>
      <c r="F18" s="558">
        <v>43770</v>
      </c>
      <c r="G18" s="569">
        <v>44582</v>
      </c>
      <c r="H18" s="518">
        <v>44270</v>
      </c>
      <c r="I18" s="559">
        <v>43881</v>
      </c>
      <c r="J18" s="558"/>
    </row>
    <row r="19" spans="1:11" ht="20.100000000000001" customHeight="1" x14ac:dyDescent="0.2">
      <c r="A19" s="510">
        <v>2004202</v>
      </c>
      <c r="B19" s="510" t="s">
        <v>1782</v>
      </c>
      <c r="C19" s="444">
        <v>21</v>
      </c>
      <c r="D19" s="445" t="s">
        <v>1764</v>
      </c>
      <c r="E19" s="557">
        <v>44862</v>
      </c>
      <c r="F19" s="558">
        <v>43770</v>
      </c>
      <c r="G19" s="569">
        <v>44582</v>
      </c>
      <c r="H19" s="518">
        <v>44270</v>
      </c>
      <c r="I19" s="559">
        <v>43881</v>
      </c>
      <c r="J19" s="558"/>
    </row>
    <row r="20" spans="1:11" ht="20.100000000000001" customHeight="1" x14ac:dyDescent="0.2">
      <c r="A20" s="510">
        <v>2004203</v>
      </c>
      <c r="B20" s="510" t="s">
        <v>1783</v>
      </c>
      <c r="C20" s="444">
        <v>22</v>
      </c>
      <c r="D20" s="445" t="s">
        <v>1764</v>
      </c>
      <c r="E20" s="557">
        <v>44862</v>
      </c>
      <c r="F20" s="558">
        <v>43770</v>
      </c>
      <c r="G20" s="569">
        <v>44582</v>
      </c>
      <c r="H20" s="518">
        <v>44270</v>
      </c>
      <c r="I20" s="559">
        <v>43881</v>
      </c>
      <c r="J20" s="558"/>
    </row>
    <row r="21" spans="1:11" ht="20.100000000000001" customHeight="1" x14ac:dyDescent="0.2">
      <c r="A21" s="494">
        <v>2004204</v>
      </c>
      <c r="B21" s="494" t="s">
        <v>1784</v>
      </c>
      <c r="C21" s="494">
        <v>23</v>
      </c>
      <c r="D21" s="265" t="s">
        <v>1764</v>
      </c>
      <c r="E21" s="561">
        <v>44862</v>
      </c>
      <c r="F21" s="497">
        <v>43770</v>
      </c>
      <c r="G21" s="569">
        <v>44582</v>
      </c>
      <c r="H21" s="518">
        <v>44270</v>
      </c>
      <c r="I21" s="794">
        <v>43881</v>
      </c>
      <c r="J21" s="497"/>
    </row>
    <row r="22" spans="1:11" ht="20.100000000000001" customHeight="1" x14ac:dyDescent="0.2">
      <c r="A22" s="494">
        <v>2004205</v>
      </c>
      <c r="B22" s="494" t="s">
        <v>1785</v>
      </c>
      <c r="C22" s="494">
        <v>24</v>
      </c>
      <c r="D22" s="265" t="s">
        <v>1764</v>
      </c>
      <c r="E22" s="561">
        <v>44862</v>
      </c>
      <c r="F22" s="497">
        <v>43770</v>
      </c>
      <c r="G22" s="569">
        <v>44582</v>
      </c>
      <c r="H22" s="518">
        <v>44270</v>
      </c>
      <c r="I22" s="794">
        <v>43881</v>
      </c>
      <c r="J22" s="497"/>
    </row>
    <row r="23" spans="1:11" ht="20.100000000000001" customHeight="1" x14ac:dyDescent="0.2">
      <c r="A23" s="510">
        <v>2004206</v>
      </c>
      <c r="B23" s="510" t="s">
        <v>1786</v>
      </c>
      <c r="C23" s="444">
        <v>25</v>
      </c>
      <c r="D23" s="445" t="s">
        <v>1764</v>
      </c>
      <c r="E23" s="557">
        <v>44862</v>
      </c>
      <c r="F23" s="558">
        <v>43770</v>
      </c>
      <c r="G23" s="569">
        <v>44582</v>
      </c>
      <c r="H23" s="518">
        <v>44270</v>
      </c>
      <c r="I23" s="559">
        <v>43881</v>
      </c>
      <c r="J23" s="558"/>
    </row>
    <row r="24" spans="1:11" ht="20.100000000000001" customHeight="1" x14ac:dyDescent="0.2">
      <c r="A24" s="563"/>
      <c r="B24" s="235"/>
      <c r="C24" s="235"/>
      <c r="D24" s="235"/>
      <c r="E24" s="564"/>
      <c r="F24" s="589"/>
      <c r="G24" s="589"/>
      <c r="H24" s="235"/>
      <c r="I24" s="235"/>
      <c r="J24" s="565"/>
    </row>
    <row r="25" spans="1:11" ht="20.100000000000001" customHeight="1" x14ac:dyDescent="0.2">
      <c r="A25" s="563"/>
      <c r="B25" s="235"/>
      <c r="C25" s="235"/>
      <c r="D25" s="235"/>
      <c r="E25" s="564"/>
      <c r="F25" s="589"/>
      <c r="G25" s="589"/>
      <c r="H25" s="235"/>
      <c r="I25" s="235"/>
      <c r="J25" s="566"/>
    </row>
    <row r="26" spans="1:11" ht="20.100000000000001" customHeight="1" x14ac:dyDescent="0.25">
      <c r="A26" s="567" t="s">
        <v>1787</v>
      </c>
      <c r="B26" s="568" t="s">
        <v>1813</v>
      </c>
      <c r="C26" s="392"/>
      <c r="D26" s="108"/>
      <c r="E26" s="564"/>
      <c r="F26" s="589"/>
      <c r="G26" s="589"/>
      <c r="H26" s="235"/>
      <c r="I26" s="235"/>
      <c r="J26" s="566"/>
    </row>
    <row r="27" spans="1:11" ht="20.100000000000001" customHeight="1" x14ac:dyDescent="0.25">
      <c r="A27" s="394" t="s">
        <v>448</v>
      </c>
      <c r="B27" s="395" t="s">
        <v>455</v>
      </c>
      <c r="C27" s="255" t="s">
        <v>916</v>
      </c>
      <c r="D27" s="255" t="s">
        <v>449</v>
      </c>
      <c r="E27" s="480" t="s">
        <v>1216</v>
      </c>
      <c r="F27" s="618" t="s">
        <v>1044</v>
      </c>
      <c r="G27" s="618" t="s">
        <v>2458</v>
      </c>
      <c r="H27" s="313" t="s">
        <v>1874</v>
      </c>
      <c r="I27" s="313" t="s">
        <v>1744</v>
      </c>
      <c r="J27" s="235"/>
    </row>
    <row r="28" spans="1:11" ht="20.100000000000001" customHeight="1" x14ac:dyDescent="0.2">
      <c r="A28" s="510">
        <v>2004207</v>
      </c>
      <c r="B28" s="510" t="s">
        <v>1788</v>
      </c>
      <c r="C28" s="510">
        <v>1</v>
      </c>
      <c r="D28" s="510" t="s">
        <v>1764</v>
      </c>
      <c r="E28" s="557">
        <v>44862</v>
      </c>
      <c r="F28" s="558">
        <v>43770</v>
      </c>
      <c r="G28" s="569">
        <v>44582</v>
      </c>
      <c r="H28" s="518">
        <v>44270</v>
      </c>
      <c r="I28" s="559">
        <v>43881</v>
      </c>
      <c r="J28" s="558"/>
    </row>
    <row r="29" spans="1:11" ht="20.100000000000001" customHeight="1" x14ac:dyDescent="0.2">
      <c r="A29" s="510">
        <v>2004209</v>
      </c>
      <c r="B29" s="510" t="s">
        <v>1789</v>
      </c>
      <c r="C29" s="510">
        <v>3</v>
      </c>
      <c r="D29" s="510" t="s">
        <v>1764</v>
      </c>
      <c r="E29" s="557">
        <v>44862</v>
      </c>
      <c r="F29" s="558">
        <v>43770</v>
      </c>
      <c r="G29" s="569">
        <v>44582</v>
      </c>
      <c r="H29" s="518">
        <v>44270</v>
      </c>
      <c r="I29" s="559">
        <v>43881</v>
      </c>
      <c r="J29" s="497"/>
      <c r="K29" s="325"/>
    </row>
    <row r="30" spans="1:11" ht="20.100000000000001" customHeight="1" x14ac:dyDescent="0.2">
      <c r="A30" s="510">
        <v>2004210</v>
      </c>
      <c r="B30" s="510" t="s">
        <v>1790</v>
      </c>
      <c r="C30" s="510">
        <v>4</v>
      </c>
      <c r="D30" s="510" t="s">
        <v>1764</v>
      </c>
      <c r="E30" s="557">
        <v>44862</v>
      </c>
      <c r="F30" s="558">
        <v>43770</v>
      </c>
      <c r="G30" s="569">
        <v>44582</v>
      </c>
      <c r="H30" s="518">
        <v>44270</v>
      </c>
      <c r="I30" s="559">
        <v>43881</v>
      </c>
      <c r="J30" s="497"/>
      <c r="K30" s="325"/>
    </row>
    <row r="31" spans="1:11" ht="20.100000000000001" customHeight="1" x14ac:dyDescent="0.2">
      <c r="A31" s="494">
        <v>2004212</v>
      </c>
      <c r="B31" s="494" t="s">
        <v>1792</v>
      </c>
      <c r="C31" s="494">
        <v>6</v>
      </c>
      <c r="D31" s="494" t="s">
        <v>1764</v>
      </c>
      <c r="E31" s="561">
        <v>44862</v>
      </c>
      <c r="F31" s="497">
        <v>43770</v>
      </c>
      <c r="G31" s="569">
        <v>44582</v>
      </c>
      <c r="H31" s="518">
        <v>44270</v>
      </c>
      <c r="I31" s="559">
        <v>43881</v>
      </c>
      <c r="J31" s="497"/>
    </row>
    <row r="32" spans="1:11" ht="20.100000000000001" customHeight="1" x14ac:dyDescent="0.2">
      <c r="A32" s="510">
        <v>2004213</v>
      </c>
      <c r="B32" s="510" t="s">
        <v>1793</v>
      </c>
      <c r="C32" s="510">
        <v>7</v>
      </c>
      <c r="D32" s="510" t="s">
        <v>1764</v>
      </c>
      <c r="E32" s="557">
        <v>44862</v>
      </c>
      <c r="F32" s="558">
        <v>43770</v>
      </c>
      <c r="G32" s="569">
        <v>44582</v>
      </c>
      <c r="H32" s="518">
        <v>44270</v>
      </c>
      <c r="I32" s="559">
        <v>43881</v>
      </c>
      <c r="J32" s="558" t="s">
        <v>2712</v>
      </c>
    </row>
    <row r="33" spans="1:10" ht="20.100000000000001" customHeight="1" x14ac:dyDescent="0.2">
      <c r="A33" s="510">
        <v>2004214</v>
      </c>
      <c r="B33" s="510" t="s">
        <v>1794</v>
      </c>
      <c r="C33" s="510">
        <v>8</v>
      </c>
      <c r="D33" s="510" t="s">
        <v>1764</v>
      </c>
      <c r="E33" s="557">
        <v>44862</v>
      </c>
      <c r="F33" s="558">
        <v>43770</v>
      </c>
      <c r="G33" s="569">
        <v>44582</v>
      </c>
      <c r="H33" s="518">
        <v>44270</v>
      </c>
      <c r="I33" s="559">
        <v>43881</v>
      </c>
      <c r="J33" s="558"/>
    </row>
    <row r="34" spans="1:10" ht="20.100000000000001" customHeight="1" x14ac:dyDescent="0.2">
      <c r="A34" s="510">
        <v>2004215</v>
      </c>
      <c r="B34" s="510" t="s">
        <v>1795</v>
      </c>
      <c r="C34" s="510">
        <v>9</v>
      </c>
      <c r="D34" s="510" t="s">
        <v>1764</v>
      </c>
      <c r="E34" s="557">
        <v>44862</v>
      </c>
      <c r="F34" s="558">
        <v>43770</v>
      </c>
      <c r="G34" s="569">
        <v>44582</v>
      </c>
      <c r="H34" s="518">
        <v>44270</v>
      </c>
      <c r="I34" s="559">
        <v>43881</v>
      </c>
      <c r="J34" s="558"/>
    </row>
    <row r="35" spans="1:10" ht="20.100000000000001" customHeight="1" x14ac:dyDescent="0.2">
      <c r="A35" s="510">
        <v>2004216</v>
      </c>
      <c r="B35" s="510" t="s">
        <v>1796</v>
      </c>
      <c r="C35" s="510">
        <v>10</v>
      </c>
      <c r="D35" s="510" t="s">
        <v>1764</v>
      </c>
      <c r="E35" s="557">
        <v>44862</v>
      </c>
      <c r="F35" s="558">
        <v>43770</v>
      </c>
      <c r="G35" s="569">
        <v>44582</v>
      </c>
      <c r="H35" s="518">
        <v>44270</v>
      </c>
      <c r="I35" s="559">
        <v>43881</v>
      </c>
      <c r="J35" s="558"/>
    </row>
    <row r="36" spans="1:10" ht="20.100000000000001" customHeight="1" x14ac:dyDescent="0.2">
      <c r="A36" s="510">
        <v>2004220</v>
      </c>
      <c r="B36" s="510" t="s">
        <v>1800</v>
      </c>
      <c r="C36" s="510">
        <v>14</v>
      </c>
      <c r="D36" s="510" t="s">
        <v>1764</v>
      </c>
      <c r="E36" s="557">
        <v>44862</v>
      </c>
      <c r="F36" s="558">
        <v>43770</v>
      </c>
      <c r="G36" s="569">
        <v>44582</v>
      </c>
      <c r="H36" s="518">
        <v>44270</v>
      </c>
      <c r="I36" s="559">
        <v>43881</v>
      </c>
      <c r="J36" s="558"/>
    </row>
    <row r="37" spans="1:10" ht="20.100000000000001" customHeight="1" x14ac:dyDescent="0.2">
      <c r="A37" s="510">
        <v>2004221</v>
      </c>
      <c r="B37" s="510" t="s">
        <v>1801</v>
      </c>
      <c r="C37" s="510">
        <v>15</v>
      </c>
      <c r="D37" s="510" t="s">
        <v>1764</v>
      </c>
      <c r="E37" s="557">
        <v>44862</v>
      </c>
      <c r="F37" s="558">
        <v>43770</v>
      </c>
      <c r="G37" s="569">
        <v>44582</v>
      </c>
      <c r="H37" s="518">
        <v>44270</v>
      </c>
      <c r="I37" s="559">
        <v>43881</v>
      </c>
      <c r="J37" s="558"/>
    </row>
    <row r="38" spans="1:10" ht="20.100000000000001" customHeight="1" x14ac:dyDescent="0.2">
      <c r="A38" s="510">
        <v>2004222</v>
      </c>
      <c r="B38" s="510" t="s">
        <v>1802</v>
      </c>
      <c r="C38" s="510">
        <v>16</v>
      </c>
      <c r="D38" s="510" t="s">
        <v>1764</v>
      </c>
      <c r="E38" s="557">
        <v>44862</v>
      </c>
      <c r="F38" s="558">
        <v>43770</v>
      </c>
      <c r="G38" s="569">
        <v>44582</v>
      </c>
      <c r="H38" s="518">
        <v>44270</v>
      </c>
      <c r="I38" s="559">
        <v>43881</v>
      </c>
      <c r="J38" s="558"/>
    </row>
    <row r="39" spans="1:10" ht="20.100000000000001" customHeight="1" x14ac:dyDescent="0.2">
      <c r="A39" s="510">
        <v>2004223</v>
      </c>
      <c r="B39" s="510" t="s">
        <v>1803</v>
      </c>
      <c r="C39" s="510">
        <v>17</v>
      </c>
      <c r="D39" s="510" t="s">
        <v>1764</v>
      </c>
      <c r="E39" s="557">
        <v>44862</v>
      </c>
      <c r="F39" s="558">
        <v>43770</v>
      </c>
      <c r="G39" s="569">
        <v>44582</v>
      </c>
      <c r="H39" s="518">
        <v>44270</v>
      </c>
      <c r="I39" s="559">
        <v>43881</v>
      </c>
      <c r="J39" s="558"/>
    </row>
    <row r="40" spans="1:10" ht="20.100000000000001" customHeight="1" x14ac:dyDescent="0.2">
      <c r="A40" s="510">
        <v>2004224</v>
      </c>
      <c r="B40" s="510" t="s">
        <v>1804</v>
      </c>
      <c r="C40" s="510">
        <v>18</v>
      </c>
      <c r="D40" s="510" t="s">
        <v>1764</v>
      </c>
      <c r="E40" s="557">
        <v>44862</v>
      </c>
      <c r="F40" s="558">
        <v>43770</v>
      </c>
      <c r="G40" s="569">
        <v>44582</v>
      </c>
      <c r="H40" s="518">
        <v>44270</v>
      </c>
      <c r="I40" s="559">
        <v>43881</v>
      </c>
      <c r="J40" s="558"/>
    </row>
    <row r="41" spans="1:10" ht="20.100000000000001" customHeight="1" x14ac:dyDescent="0.2">
      <c r="A41" s="494">
        <v>2004225</v>
      </c>
      <c r="B41" s="494" t="s">
        <v>1805</v>
      </c>
      <c r="C41" s="494">
        <v>19</v>
      </c>
      <c r="D41" s="494" t="s">
        <v>1764</v>
      </c>
      <c r="E41" s="561">
        <v>44862</v>
      </c>
      <c r="F41" s="497">
        <v>43770</v>
      </c>
      <c r="G41" s="569">
        <v>44582</v>
      </c>
      <c r="H41" s="518">
        <v>44270</v>
      </c>
      <c r="I41" s="559">
        <v>43881</v>
      </c>
      <c r="J41" s="497"/>
    </row>
    <row r="42" spans="1:10" ht="20.100000000000001" customHeight="1" x14ac:dyDescent="0.2">
      <c r="A42" s="510">
        <v>2004226</v>
      </c>
      <c r="B42" s="510" t="s">
        <v>1806</v>
      </c>
      <c r="C42" s="510">
        <v>20</v>
      </c>
      <c r="D42" s="510" t="s">
        <v>1764</v>
      </c>
      <c r="E42" s="557">
        <v>44862</v>
      </c>
      <c r="F42" s="558">
        <v>43770</v>
      </c>
      <c r="G42" s="569">
        <v>44582</v>
      </c>
      <c r="H42" s="518">
        <v>44270</v>
      </c>
      <c r="I42" s="559">
        <v>43881</v>
      </c>
      <c r="J42" s="558"/>
    </row>
    <row r="43" spans="1:10" ht="20.100000000000001" customHeight="1" x14ac:dyDescent="0.2">
      <c r="A43" s="510">
        <v>2004227</v>
      </c>
      <c r="B43" s="510" t="s">
        <v>1807</v>
      </c>
      <c r="C43" s="510">
        <v>21</v>
      </c>
      <c r="D43" s="510" t="s">
        <v>1764</v>
      </c>
      <c r="E43" s="557">
        <v>44862</v>
      </c>
      <c r="F43" s="558">
        <v>43770</v>
      </c>
      <c r="G43" s="569">
        <v>44582</v>
      </c>
      <c r="H43" s="518">
        <v>44270</v>
      </c>
      <c r="I43" s="559">
        <v>43881</v>
      </c>
      <c r="J43" s="558"/>
    </row>
    <row r="44" spans="1:10" ht="20.100000000000001" customHeight="1" x14ac:dyDescent="0.2">
      <c r="A44" s="510">
        <v>2004228</v>
      </c>
      <c r="B44" s="510" t="s">
        <v>1808</v>
      </c>
      <c r="C44" s="510">
        <v>22</v>
      </c>
      <c r="D44" s="510" t="s">
        <v>1764</v>
      </c>
      <c r="E44" s="557">
        <v>44862</v>
      </c>
      <c r="F44" s="558">
        <v>43770</v>
      </c>
      <c r="G44" s="569">
        <v>44582</v>
      </c>
      <c r="H44" s="518">
        <v>44270</v>
      </c>
      <c r="I44" s="559">
        <v>43881</v>
      </c>
      <c r="J44" s="558"/>
    </row>
    <row r="45" spans="1:10" ht="20.100000000000001" customHeight="1" x14ac:dyDescent="0.2">
      <c r="A45" s="510">
        <v>2004229</v>
      </c>
      <c r="B45" s="510" t="s">
        <v>1809</v>
      </c>
      <c r="C45" s="510">
        <v>23</v>
      </c>
      <c r="D45" s="510" t="s">
        <v>1764</v>
      </c>
      <c r="E45" s="557">
        <v>44862</v>
      </c>
      <c r="F45" s="558">
        <v>43770</v>
      </c>
      <c r="G45" s="569">
        <v>44582</v>
      </c>
      <c r="H45" s="518">
        <v>44270</v>
      </c>
      <c r="I45" s="559">
        <v>43881</v>
      </c>
      <c r="J45" s="558"/>
    </row>
    <row r="46" spans="1:10" ht="20.100000000000001" customHeight="1" x14ac:dyDescent="0.2">
      <c r="A46" s="510">
        <v>2004230</v>
      </c>
      <c r="B46" s="510" t="s">
        <v>1810</v>
      </c>
      <c r="C46" s="510">
        <v>24</v>
      </c>
      <c r="D46" s="510" t="s">
        <v>1764</v>
      </c>
      <c r="E46" s="557">
        <v>44862</v>
      </c>
      <c r="F46" s="558">
        <v>43770</v>
      </c>
      <c r="G46" s="569">
        <v>44582</v>
      </c>
      <c r="H46" s="518">
        <v>44270</v>
      </c>
      <c r="I46" s="559">
        <v>43881</v>
      </c>
      <c r="J46" s="558"/>
    </row>
    <row r="47" spans="1:10" ht="20.100000000000001" customHeight="1" x14ac:dyDescent="0.2">
      <c r="A47" s="510">
        <v>2004231</v>
      </c>
      <c r="B47" s="510" t="s">
        <v>1811</v>
      </c>
      <c r="C47" s="510">
        <v>25</v>
      </c>
      <c r="D47" s="510" t="s">
        <v>1764</v>
      </c>
      <c r="E47" s="557">
        <v>44862</v>
      </c>
      <c r="F47" s="558">
        <v>43770</v>
      </c>
      <c r="G47" s="569">
        <v>44582</v>
      </c>
      <c r="H47" s="518">
        <v>44270</v>
      </c>
      <c r="I47" s="559">
        <v>43881</v>
      </c>
      <c r="J47" s="558"/>
    </row>
    <row r="48" spans="1:10" ht="20.100000000000001" customHeight="1" x14ac:dyDescent="0.2">
      <c r="A48" s="563"/>
      <c r="B48" s="235"/>
      <c r="C48" s="235"/>
      <c r="D48" s="235"/>
      <c r="E48" s="564"/>
      <c r="F48" s="589"/>
      <c r="G48" s="589"/>
      <c r="H48" s="235"/>
      <c r="I48" s="235"/>
      <c r="J48" s="566"/>
    </row>
    <row r="49" spans="1:16384" ht="20.100000000000001" customHeight="1" x14ac:dyDescent="0.2">
      <c r="A49" s="563"/>
      <c r="B49" s="235"/>
      <c r="C49" s="235"/>
      <c r="D49" s="235"/>
      <c r="E49" s="564"/>
      <c r="F49" s="589"/>
      <c r="G49" s="589"/>
      <c r="H49" s="235"/>
      <c r="I49" s="235"/>
      <c r="J49" s="566"/>
    </row>
    <row r="50" spans="1:16384" ht="20.100000000000001" customHeight="1" x14ac:dyDescent="0.25">
      <c r="A50" s="567" t="s">
        <v>1832</v>
      </c>
      <c r="B50" s="235"/>
      <c r="C50" s="235"/>
      <c r="D50" s="235"/>
      <c r="E50" s="564"/>
      <c r="F50" s="589"/>
      <c r="G50" s="589"/>
      <c r="H50" s="235"/>
      <c r="I50" s="235"/>
      <c r="J50" s="566"/>
    </row>
    <row r="51" spans="1:16384" ht="20.100000000000001" customHeight="1" x14ac:dyDescent="0.25">
      <c r="A51" s="394" t="s">
        <v>448</v>
      </c>
      <c r="B51" s="395" t="s">
        <v>455</v>
      </c>
      <c r="C51" s="255" t="s">
        <v>916</v>
      </c>
      <c r="D51" s="255" t="s">
        <v>449</v>
      </c>
      <c r="E51" s="480" t="s">
        <v>1216</v>
      </c>
      <c r="F51" s="618" t="s">
        <v>1044</v>
      </c>
      <c r="G51" s="618" t="s">
        <v>2458</v>
      </c>
      <c r="H51" s="313" t="s">
        <v>1874</v>
      </c>
      <c r="I51" s="313" t="s">
        <v>1744</v>
      </c>
      <c r="J51" s="394"/>
      <c r="K51" s="373"/>
      <c r="L51" s="172"/>
      <c r="M51" s="172"/>
      <c r="N51" s="172"/>
      <c r="O51" s="373"/>
      <c r="P51" s="374"/>
      <c r="Q51" s="374"/>
      <c r="R51" s="372"/>
      <c r="S51" s="373"/>
      <c r="T51" s="172"/>
      <c r="U51" s="172"/>
      <c r="V51" s="172"/>
      <c r="W51" s="373"/>
      <c r="X51" s="374"/>
      <c r="Y51" s="374"/>
      <c r="Z51" s="372"/>
      <c r="AA51" s="373"/>
      <c r="AB51" s="172"/>
      <c r="AC51" s="172"/>
      <c r="AD51" s="172"/>
      <c r="AE51" s="373"/>
      <c r="AF51" s="374"/>
      <c r="AG51" s="374"/>
      <c r="AH51" s="372"/>
      <c r="AI51" s="373"/>
      <c r="AJ51" s="172"/>
      <c r="AK51" s="172"/>
      <c r="AL51" s="172"/>
      <c r="AM51" s="373"/>
      <c r="AN51" s="374"/>
      <c r="AO51" s="374"/>
      <c r="AP51" s="372"/>
      <c r="AQ51" s="373"/>
      <c r="AR51" s="172"/>
      <c r="AS51" s="172"/>
      <c r="AT51" s="172"/>
      <c r="AU51" s="373"/>
      <c r="AV51" s="374"/>
      <c r="AW51" s="374"/>
      <c r="AX51" s="372"/>
      <c r="AY51" s="373"/>
      <c r="AZ51" s="172"/>
      <c r="BA51" s="172"/>
      <c r="BB51" s="172"/>
      <c r="BC51" s="373"/>
      <c r="BD51" s="374"/>
      <c r="BE51" s="374"/>
      <c r="BF51" s="372"/>
      <c r="BG51" s="373"/>
      <c r="BH51" s="172"/>
      <c r="BI51" s="172"/>
      <c r="BJ51" s="172"/>
      <c r="BK51" s="373"/>
      <c r="BL51" s="374"/>
      <c r="BM51" s="374"/>
      <c r="BN51" s="372"/>
      <c r="BO51" s="373"/>
      <c r="BP51" s="172"/>
      <c r="BQ51" s="172"/>
      <c r="BR51" s="172"/>
      <c r="BS51" s="373"/>
      <c r="BT51" s="374"/>
      <c r="BU51" s="374"/>
      <c r="BV51" s="372"/>
      <c r="BW51" s="373"/>
      <c r="BX51" s="172"/>
      <c r="BY51" s="172"/>
      <c r="BZ51" s="172"/>
      <c r="CA51" s="373"/>
      <c r="CB51" s="374"/>
      <c r="CC51" s="374"/>
      <c r="CD51" s="372"/>
      <c r="CE51" s="373"/>
      <c r="CF51" s="172"/>
      <c r="CG51" s="172"/>
      <c r="CH51" s="172"/>
      <c r="CI51" s="373"/>
      <c r="CJ51" s="374"/>
      <c r="CK51" s="374"/>
      <c r="CL51" s="372"/>
      <c r="CM51" s="373"/>
      <c r="CN51" s="172"/>
      <c r="CO51" s="172"/>
      <c r="CP51" s="172"/>
      <c r="CQ51" s="373"/>
      <c r="CR51" s="374"/>
      <c r="CS51" s="374"/>
      <c r="CT51" s="372"/>
      <c r="CU51" s="373"/>
      <c r="CV51" s="172"/>
      <c r="CW51" s="172"/>
      <c r="CX51" s="172"/>
      <c r="CY51" s="373"/>
      <c r="CZ51" s="374"/>
      <c r="DA51" s="374"/>
      <c r="DB51" s="372"/>
      <c r="DC51" s="373"/>
      <c r="DD51" s="172"/>
      <c r="DE51" s="172"/>
      <c r="DF51" s="172"/>
      <c r="DG51" s="373"/>
      <c r="DH51" s="374"/>
      <c r="DI51" s="374"/>
      <c r="DJ51" s="372"/>
      <c r="DK51" s="373"/>
      <c r="DL51" s="172"/>
      <c r="DM51" s="172"/>
      <c r="DN51" s="172"/>
      <c r="DO51" s="373"/>
      <c r="DP51" s="374"/>
      <c r="DQ51" s="374"/>
      <c r="DR51" s="372"/>
      <c r="DS51" s="373"/>
      <c r="DT51" s="172"/>
      <c r="DU51" s="172"/>
      <c r="DV51" s="172"/>
      <c r="DW51" s="373"/>
      <c r="DX51" s="374"/>
      <c r="DY51" s="374"/>
      <c r="DZ51" s="372"/>
      <c r="EA51" s="373"/>
      <c r="EB51" s="172"/>
      <c r="EC51" s="172"/>
      <c r="ED51" s="172"/>
      <c r="EE51" s="373"/>
      <c r="EF51" s="374"/>
      <c r="EG51" s="374"/>
      <c r="EH51" s="372"/>
      <c r="EI51" s="373"/>
      <c r="EJ51" s="172"/>
      <c r="EK51" s="172"/>
      <c r="EL51" s="172"/>
      <c r="EM51" s="373"/>
      <c r="EN51" s="374"/>
      <c r="EO51" s="374"/>
      <c r="EP51" s="372"/>
      <c r="EQ51" s="373"/>
      <c r="ER51" s="172"/>
      <c r="ES51" s="172"/>
      <c r="ET51" s="172"/>
      <c r="EU51" s="373"/>
      <c r="EV51" s="374"/>
      <c r="EW51" s="374"/>
      <c r="EX51" s="372"/>
      <c r="EY51" s="373"/>
      <c r="EZ51" s="172"/>
      <c r="FA51" s="172"/>
      <c r="FB51" s="172"/>
      <c r="FC51" s="373"/>
      <c r="FD51" s="374"/>
      <c r="FE51" s="374"/>
      <c r="FF51" s="372"/>
      <c r="FG51" s="373"/>
      <c r="FH51" s="172"/>
      <c r="FI51" s="172"/>
      <c r="FJ51" s="172"/>
      <c r="FK51" s="373"/>
      <c r="FL51" s="374"/>
      <c r="FM51" s="374"/>
      <c r="FN51" s="372"/>
      <c r="FO51" s="373"/>
      <c r="FP51" s="172"/>
      <c r="FQ51" s="172"/>
      <c r="FR51" s="172"/>
      <c r="FS51" s="373"/>
      <c r="FT51" s="374"/>
      <c r="FU51" s="374"/>
      <c r="FV51" s="372"/>
      <c r="FW51" s="373"/>
      <c r="FX51" s="172"/>
      <c r="FY51" s="172"/>
      <c r="FZ51" s="172"/>
      <c r="GA51" s="373"/>
      <c r="GB51" s="374"/>
      <c r="GC51" s="374"/>
      <c r="GD51" s="372"/>
      <c r="GE51" s="373"/>
      <c r="GF51" s="172"/>
      <c r="GG51" s="172"/>
      <c r="GH51" s="172"/>
      <c r="GI51" s="373"/>
      <c r="GJ51" s="374"/>
      <c r="GK51" s="374"/>
      <c r="GL51" s="372"/>
      <c r="GM51" s="373"/>
      <c r="GN51" s="172"/>
      <c r="GO51" s="172"/>
      <c r="GP51" s="172"/>
      <c r="GQ51" s="373"/>
      <c r="GR51" s="374"/>
      <c r="GS51" s="374"/>
      <c r="GT51" s="372"/>
      <c r="GU51" s="373"/>
      <c r="GV51" s="172"/>
      <c r="GW51" s="172"/>
      <c r="GX51" s="172"/>
      <c r="GY51" s="373"/>
      <c r="GZ51" s="374"/>
      <c r="HA51" s="374"/>
      <c r="HB51" s="372"/>
      <c r="HC51" s="373"/>
      <c r="HD51" s="172"/>
      <c r="HE51" s="172"/>
      <c r="HF51" s="172"/>
      <c r="HG51" s="373"/>
      <c r="HH51" s="374"/>
      <c r="HI51" s="374"/>
      <c r="HJ51" s="372"/>
      <c r="HK51" s="373"/>
      <c r="HL51" s="172"/>
      <c r="HM51" s="172"/>
      <c r="HN51" s="172"/>
      <c r="HO51" s="373"/>
      <c r="HP51" s="374"/>
      <c r="HQ51" s="374"/>
      <c r="HR51" s="372"/>
      <c r="HS51" s="373"/>
      <c r="HT51" s="172"/>
      <c r="HU51" s="172"/>
      <c r="HV51" s="172"/>
      <c r="HW51" s="373"/>
      <c r="HX51" s="374"/>
      <c r="HY51" s="374"/>
      <c r="HZ51" s="372"/>
      <c r="IA51" s="373"/>
      <c r="IB51" s="172"/>
      <c r="IC51" s="172"/>
      <c r="ID51" s="172"/>
      <c r="IE51" s="373"/>
      <c r="IF51" s="374"/>
      <c r="IG51" s="374"/>
      <c r="IH51" s="372"/>
      <c r="II51" s="373"/>
      <c r="IJ51" s="172"/>
      <c r="IK51" s="172"/>
      <c r="IL51" s="172"/>
      <c r="IM51" s="373"/>
      <c r="IN51" s="374"/>
      <c r="IO51" s="374"/>
      <c r="IP51" s="372"/>
      <c r="IQ51" s="373"/>
      <c r="IR51" s="172"/>
      <c r="IS51" s="172"/>
      <c r="IT51" s="172"/>
      <c r="IU51" s="373"/>
      <c r="IV51" s="374"/>
      <c r="IW51" s="374"/>
      <c r="IX51" s="372"/>
      <c r="IY51" s="373"/>
      <c r="IZ51" s="172"/>
      <c r="JA51" s="172"/>
      <c r="JB51" s="172"/>
      <c r="JC51" s="373"/>
      <c r="JD51" s="374"/>
      <c r="JE51" s="374"/>
      <c r="JF51" s="372"/>
      <c r="JG51" s="373"/>
      <c r="JH51" s="172"/>
      <c r="JI51" s="172"/>
      <c r="JJ51" s="172"/>
      <c r="JK51" s="373"/>
      <c r="JL51" s="374"/>
      <c r="JM51" s="374"/>
      <c r="JN51" s="372"/>
      <c r="JO51" s="373"/>
      <c r="JP51" s="172"/>
      <c r="JQ51" s="172"/>
      <c r="JR51" s="172"/>
      <c r="JS51" s="373"/>
      <c r="JT51" s="374"/>
      <c r="JU51" s="374"/>
      <c r="JV51" s="372"/>
      <c r="JW51" s="373"/>
      <c r="JX51" s="172"/>
      <c r="JY51" s="172"/>
      <c r="JZ51" s="172"/>
      <c r="KA51" s="373"/>
      <c r="KB51" s="374"/>
      <c r="KC51" s="374"/>
      <c r="KD51" s="372"/>
      <c r="KE51" s="373"/>
      <c r="KF51" s="172"/>
      <c r="KG51" s="172"/>
      <c r="KH51" s="172"/>
      <c r="KI51" s="373"/>
      <c r="KJ51" s="374"/>
      <c r="KK51" s="374"/>
      <c r="KL51" s="372"/>
      <c r="KM51" s="373"/>
      <c r="KN51" s="172"/>
      <c r="KO51" s="172"/>
      <c r="KP51" s="172"/>
      <c r="KQ51" s="373"/>
      <c r="KR51" s="374"/>
      <c r="KS51" s="374"/>
      <c r="KT51" s="372"/>
      <c r="KU51" s="373"/>
      <c r="KV51" s="172"/>
      <c r="KW51" s="172"/>
      <c r="KX51" s="172"/>
      <c r="KY51" s="373"/>
      <c r="KZ51" s="374"/>
      <c r="LA51" s="374"/>
      <c r="LB51" s="372"/>
      <c r="LC51" s="373"/>
      <c r="LD51" s="172"/>
      <c r="LE51" s="172"/>
      <c r="LF51" s="172"/>
      <c r="LG51" s="373"/>
      <c r="LH51" s="374"/>
      <c r="LI51" s="374"/>
      <c r="LJ51" s="372"/>
      <c r="LK51" s="373"/>
      <c r="LL51" s="172"/>
      <c r="LM51" s="172"/>
      <c r="LN51" s="172"/>
      <c r="LO51" s="373"/>
      <c r="LP51" s="374"/>
      <c r="LQ51" s="374"/>
      <c r="LR51" s="372"/>
      <c r="LS51" s="373"/>
      <c r="LT51" s="172"/>
      <c r="LU51" s="172"/>
      <c r="LV51" s="172"/>
      <c r="LW51" s="373"/>
      <c r="LX51" s="374"/>
      <c r="LY51" s="374"/>
      <c r="LZ51" s="372"/>
      <c r="MA51" s="373"/>
      <c r="MB51" s="172"/>
      <c r="MC51" s="172"/>
      <c r="MD51" s="172"/>
      <c r="ME51" s="373"/>
      <c r="MF51" s="374"/>
      <c r="MG51" s="374"/>
      <c r="MH51" s="372"/>
      <c r="MI51" s="373"/>
      <c r="MJ51" s="172"/>
      <c r="MK51" s="172"/>
      <c r="ML51" s="172"/>
      <c r="MM51" s="373"/>
      <c r="MN51" s="374"/>
      <c r="MO51" s="374"/>
      <c r="MP51" s="372"/>
      <c r="MQ51" s="373"/>
      <c r="MR51" s="172"/>
      <c r="MS51" s="172"/>
      <c r="MT51" s="172"/>
      <c r="MU51" s="373"/>
      <c r="MV51" s="374"/>
      <c r="MW51" s="374"/>
      <c r="MX51" s="372"/>
      <c r="MY51" s="373"/>
      <c r="MZ51" s="172"/>
      <c r="NA51" s="172"/>
      <c r="NB51" s="172"/>
      <c r="NC51" s="373"/>
      <c r="ND51" s="374"/>
      <c r="NE51" s="374"/>
      <c r="NF51" s="372"/>
      <c r="NG51" s="373"/>
      <c r="NH51" s="172"/>
      <c r="NI51" s="172"/>
      <c r="NJ51" s="172"/>
      <c r="NK51" s="373"/>
      <c r="NL51" s="374"/>
      <c r="NM51" s="374"/>
      <c r="NN51" s="372"/>
      <c r="NO51" s="373"/>
      <c r="NP51" s="172"/>
      <c r="NQ51" s="172"/>
      <c r="NR51" s="172"/>
      <c r="NS51" s="373"/>
      <c r="NT51" s="374"/>
      <c r="NU51" s="374"/>
      <c r="NV51" s="372"/>
      <c r="NW51" s="373"/>
      <c r="NX51" s="172"/>
      <c r="NY51" s="172"/>
      <c r="NZ51" s="172"/>
      <c r="OA51" s="373"/>
      <c r="OB51" s="374"/>
      <c r="OC51" s="374"/>
      <c r="OD51" s="372"/>
      <c r="OE51" s="373"/>
      <c r="OF51" s="172"/>
      <c r="OG51" s="172"/>
      <c r="OH51" s="172"/>
      <c r="OI51" s="373"/>
      <c r="OJ51" s="374"/>
      <c r="OK51" s="374"/>
      <c r="OL51" s="372"/>
      <c r="OM51" s="373"/>
      <c r="ON51" s="172"/>
      <c r="OO51" s="172"/>
      <c r="OP51" s="172"/>
      <c r="OQ51" s="373"/>
      <c r="OR51" s="374"/>
      <c r="OS51" s="374"/>
      <c r="OT51" s="372"/>
      <c r="OU51" s="373"/>
      <c r="OV51" s="172"/>
      <c r="OW51" s="172"/>
      <c r="OX51" s="172"/>
      <c r="OY51" s="373"/>
      <c r="OZ51" s="374"/>
      <c r="PA51" s="374"/>
      <c r="PB51" s="372"/>
      <c r="PC51" s="373"/>
      <c r="PD51" s="172"/>
      <c r="PE51" s="172"/>
      <c r="PF51" s="172"/>
      <c r="PG51" s="373"/>
      <c r="PH51" s="374"/>
      <c r="PI51" s="374"/>
      <c r="PJ51" s="372"/>
      <c r="PK51" s="373"/>
      <c r="PL51" s="172"/>
      <c r="PM51" s="172"/>
      <c r="PN51" s="172"/>
      <c r="PO51" s="373"/>
      <c r="PP51" s="374"/>
      <c r="PQ51" s="374"/>
      <c r="PR51" s="372"/>
      <c r="PS51" s="373"/>
      <c r="PT51" s="172"/>
      <c r="PU51" s="172"/>
      <c r="PV51" s="172"/>
      <c r="PW51" s="373"/>
      <c r="PX51" s="374"/>
      <c r="PY51" s="374"/>
      <c r="PZ51" s="372"/>
      <c r="QA51" s="373"/>
      <c r="QB51" s="172"/>
      <c r="QC51" s="172"/>
      <c r="QD51" s="172"/>
      <c r="QE51" s="373"/>
      <c r="QF51" s="374"/>
      <c r="QG51" s="374"/>
      <c r="QH51" s="372"/>
      <c r="QI51" s="373"/>
      <c r="QJ51" s="172"/>
      <c r="QK51" s="172"/>
      <c r="QL51" s="172"/>
      <c r="QM51" s="373"/>
      <c r="QN51" s="374"/>
      <c r="QO51" s="374"/>
      <c r="QP51" s="372"/>
      <c r="QQ51" s="373"/>
      <c r="QR51" s="172"/>
      <c r="QS51" s="172"/>
      <c r="QT51" s="172"/>
      <c r="QU51" s="373"/>
      <c r="QV51" s="374"/>
      <c r="QW51" s="374"/>
      <c r="QX51" s="372"/>
      <c r="QY51" s="373"/>
      <c r="QZ51" s="172"/>
      <c r="RA51" s="172"/>
      <c r="RB51" s="172"/>
      <c r="RC51" s="373"/>
      <c r="RD51" s="374"/>
      <c r="RE51" s="374"/>
      <c r="RF51" s="372"/>
      <c r="RG51" s="373"/>
      <c r="RH51" s="172"/>
      <c r="RI51" s="172"/>
      <c r="RJ51" s="172"/>
      <c r="RK51" s="373"/>
      <c r="RL51" s="374"/>
      <c r="RM51" s="374"/>
      <c r="RN51" s="372"/>
      <c r="RO51" s="373"/>
      <c r="RP51" s="172"/>
      <c r="RQ51" s="172"/>
      <c r="RR51" s="172"/>
      <c r="RS51" s="373"/>
      <c r="RT51" s="374"/>
      <c r="RU51" s="374"/>
      <c r="RV51" s="372"/>
      <c r="RW51" s="373"/>
      <c r="RX51" s="172"/>
      <c r="RY51" s="172"/>
      <c r="RZ51" s="172"/>
      <c r="SA51" s="373"/>
      <c r="SB51" s="374"/>
      <c r="SC51" s="374"/>
      <c r="SD51" s="372"/>
      <c r="SE51" s="373"/>
      <c r="SF51" s="172"/>
      <c r="SG51" s="172"/>
      <c r="SH51" s="172"/>
      <c r="SI51" s="373"/>
      <c r="SJ51" s="374"/>
      <c r="SK51" s="374"/>
      <c r="SL51" s="372"/>
      <c r="SM51" s="373"/>
      <c r="SN51" s="172"/>
      <c r="SO51" s="172"/>
      <c r="SP51" s="172"/>
      <c r="SQ51" s="373"/>
      <c r="SR51" s="374"/>
      <c r="SS51" s="374"/>
      <c r="ST51" s="372"/>
      <c r="SU51" s="373"/>
      <c r="SV51" s="172"/>
      <c r="SW51" s="172"/>
      <c r="SX51" s="172"/>
      <c r="SY51" s="373"/>
      <c r="SZ51" s="374"/>
      <c r="TA51" s="374"/>
      <c r="TB51" s="372"/>
      <c r="TC51" s="373"/>
      <c r="TD51" s="172"/>
      <c r="TE51" s="172"/>
      <c r="TF51" s="172"/>
      <c r="TG51" s="373"/>
      <c r="TH51" s="374"/>
      <c r="TI51" s="374"/>
      <c r="TJ51" s="372"/>
      <c r="TK51" s="373"/>
      <c r="TL51" s="172"/>
      <c r="TM51" s="172"/>
      <c r="TN51" s="172"/>
      <c r="TO51" s="373"/>
      <c r="TP51" s="374"/>
      <c r="TQ51" s="374"/>
      <c r="TR51" s="372"/>
      <c r="TS51" s="373"/>
      <c r="TT51" s="172"/>
      <c r="TU51" s="172"/>
      <c r="TV51" s="172"/>
      <c r="TW51" s="373"/>
      <c r="TX51" s="374"/>
      <c r="TY51" s="374"/>
      <c r="TZ51" s="372"/>
      <c r="UA51" s="373"/>
      <c r="UB51" s="172"/>
      <c r="UC51" s="172"/>
      <c r="UD51" s="172"/>
      <c r="UE51" s="373"/>
      <c r="UF51" s="374"/>
      <c r="UG51" s="374"/>
      <c r="UH51" s="372"/>
      <c r="UI51" s="373"/>
      <c r="UJ51" s="172"/>
      <c r="UK51" s="172"/>
      <c r="UL51" s="172"/>
      <c r="UM51" s="373"/>
      <c r="UN51" s="374"/>
      <c r="UO51" s="374"/>
      <c r="UP51" s="372"/>
      <c r="UQ51" s="373"/>
      <c r="UR51" s="172"/>
      <c r="US51" s="172"/>
      <c r="UT51" s="172"/>
      <c r="UU51" s="373"/>
      <c r="UV51" s="374"/>
      <c r="UW51" s="374"/>
      <c r="UX51" s="372"/>
      <c r="UY51" s="373"/>
      <c r="UZ51" s="172"/>
      <c r="VA51" s="172"/>
      <c r="VB51" s="172"/>
      <c r="VC51" s="373"/>
      <c r="VD51" s="374"/>
      <c r="VE51" s="374"/>
      <c r="VF51" s="372"/>
      <c r="VG51" s="373"/>
      <c r="VH51" s="172"/>
      <c r="VI51" s="172"/>
      <c r="VJ51" s="172"/>
      <c r="VK51" s="373"/>
      <c r="VL51" s="374"/>
      <c r="VM51" s="374"/>
      <c r="VN51" s="372"/>
      <c r="VO51" s="373"/>
      <c r="VP51" s="172"/>
      <c r="VQ51" s="172"/>
      <c r="VR51" s="172"/>
      <c r="VS51" s="373"/>
      <c r="VT51" s="374"/>
      <c r="VU51" s="374"/>
      <c r="VV51" s="372"/>
      <c r="VW51" s="373"/>
      <c r="VX51" s="172"/>
      <c r="VY51" s="172"/>
      <c r="VZ51" s="172"/>
      <c r="WA51" s="373"/>
      <c r="WB51" s="374"/>
      <c r="WC51" s="374"/>
      <c r="WD51" s="372"/>
      <c r="WE51" s="373"/>
      <c r="WF51" s="172"/>
      <c r="WG51" s="172"/>
      <c r="WH51" s="172"/>
      <c r="WI51" s="373"/>
      <c r="WJ51" s="374"/>
      <c r="WK51" s="374"/>
      <c r="WL51" s="372"/>
      <c r="WM51" s="373"/>
      <c r="WN51" s="172"/>
      <c r="WO51" s="172"/>
      <c r="WP51" s="172"/>
      <c r="WQ51" s="373"/>
      <c r="WR51" s="374"/>
      <c r="WS51" s="374"/>
      <c r="WT51" s="372"/>
      <c r="WU51" s="373"/>
      <c r="WV51" s="172"/>
      <c r="WW51" s="172"/>
      <c r="WX51" s="172"/>
      <c r="WY51" s="373"/>
      <c r="WZ51" s="374"/>
      <c r="XA51" s="374"/>
      <c r="XB51" s="372"/>
      <c r="XC51" s="373"/>
      <c r="XD51" s="172"/>
      <c r="XE51" s="172"/>
      <c r="XF51" s="172"/>
      <c r="XG51" s="373"/>
      <c r="XH51" s="374"/>
      <c r="XI51" s="374"/>
      <c r="XJ51" s="372"/>
      <c r="XK51" s="373"/>
      <c r="XL51" s="172"/>
      <c r="XM51" s="172"/>
      <c r="XN51" s="172"/>
      <c r="XO51" s="373"/>
      <c r="XP51" s="374"/>
      <c r="XQ51" s="374"/>
      <c r="XR51" s="372"/>
      <c r="XS51" s="373"/>
      <c r="XT51" s="172"/>
      <c r="XU51" s="172"/>
      <c r="XV51" s="172"/>
      <c r="XW51" s="373"/>
      <c r="XX51" s="374"/>
      <c r="XY51" s="374"/>
      <c r="XZ51" s="372"/>
      <c r="YA51" s="373"/>
      <c r="YB51" s="172"/>
      <c r="YC51" s="172"/>
      <c r="YD51" s="172"/>
      <c r="YE51" s="373"/>
      <c r="YF51" s="374"/>
      <c r="YG51" s="374"/>
      <c r="YH51" s="372"/>
      <c r="YI51" s="373"/>
      <c r="YJ51" s="172"/>
      <c r="YK51" s="172"/>
      <c r="YL51" s="172"/>
      <c r="YM51" s="373"/>
      <c r="YN51" s="374"/>
      <c r="YO51" s="374"/>
      <c r="YP51" s="372"/>
      <c r="YQ51" s="373"/>
      <c r="YR51" s="172"/>
      <c r="YS51" s="172"/>
      <c r="YT51" s="172"/>
      <c r="YU51" s="373"/>
      <c r="YV51" s="374"/>
      <c r="YW51" s="374"/>
      <c r="YX51" s="372"/>
      <c r="YY51" s="373"/>
      <c r="YZ51" s="172"/>
      <c r="ZA51" s="172"/>
      <c r="ZB51" s="172"/>
      <c r="ZC51" s="373"/>
      <c r="ZD51" s="374"/>
      <c r="ZE51" s="374"/>
      <c r="ZF51" s="372"/>
      <c r="ZG51" s="373"/>
      <c r="ZH51" s="172"/>
      <c r="ZI51" s="172"/>
      <c r="ZJ51" s="172"/>
      <c r="ZK51" s="373"/>
      <c r="ZL51" s="374"/>
      <c r="ZM51" s="374"/>
      <c r="ZN51" s="372"/>
      <c r="ZO51" s="373"/>
      <c r="ZP51" s="172"/>
      <c r="ZQ51" s="172"/>
      <c r="ZR51" s="172"/>
      <c r="ZS51" s="373"/>
      <c r="ZT51" s="374"/>
      <c r="ZU51" s="374"/>
      <c r="ZV51" s="372"/>
      <c r="ZW51" s="373"/>
      <c r="ZX51" s="172"/>
      <c r="ZY51" s="172"/>
      <c r="ZZ51" s="172"/>
      <c r="AAA51" s="373"/>
      <c r="AAB51" s="374"/>
      <c r="AAC51" s="374"/>
      <c r="AAD51" s="372"/>
      <c r="AAE51" s="373"/>
      <c r="AAF51" s="172"/>
      <c r="AAG51" s="172"/>
      <c r="AAH51" s="172"/>
      <c r="AAI51" s="373"/>
      <c r="AAJ51" s="374"/>
      <c r="AAK51" s="374"/>
      <c r="AAL51" s="372"/>
      <c r="AAM51" s="373"/>
      <c r="AAN51" s="172"/>
      <c r="AAO51" s="172"/>
      <c r="AAP51" s="172"/>
      <c r="AAQ51" s="373"/>
      <c r="AAR51" s="374"/>
      <c r="AAS51" s="374"/>
      <c r="AAT51" s="372"/>
      <c r="AAU51" s="373"/>
      <c r="AAV51" s="172"/>
      <c r="AAW51" s="172"/>
      <c r="AAX51" s="172"/>
      <c r="AAY51" s="373"/>
      <c r="AAZ51" s="374"/>
      <c r="ABA51" s="374"/>
      <c r="ABB51" s="372"/>
      <c r="ABC51" s="373"/>
      <c r="ABD51" s="172"/>
      <c r="ABE51" s="172"/>
      <c r="ABF51" s="172"/>
      <c r="ABG51" s="373"/>
      <c r="ABH51" s="374"/>
      <c r="ABI51" s="374"/>
      <c r="ABJ51" s="372"/>
      <c r="ABK51" s="373"/>
      <c r="ABL51" s="172"/>
      <c r="ABM51" s="172"/>
      <c r="ABN51" s="172"/>
      <c r="ABO51" s="373"/>
      <c r="ABP51" s="374"/>
      <c r="ABQ51" s="374"/>
      <c r="ABR51" s="372"/>
      <c r="ABS51" s="373"/>
      <c r="ABT51" s="172"/>
      <c r="ABU51" s="172"/>
      <c r="ABV51" s="172"/>
      <c r="ABW51" s="373"/>
      <c r="ABX51" s="374"/>
      <c r="ABY51" s="374"/>
      <c r="ABZ51" s="372"/>
      <c r="ACA51" s="373"/>
      <c r="ACB51" s="172"/>
      <c r="ACC51" s="172"/>
      <c r="ACD51" s="172"/>
      <c r="ACE51" s="373"/>
      <c r="ACF51" s="374"/>
      <c r="ACG51" s="374"/>
      <c r="ACH51" s="372"/>
      <c r="ACI51" s="373"/>
      <c r="ACJ51" s="172"/>
      <c r="ACK51" s="172"/>
      <c r="ACL51" s="172"/>
      <c r="ACM51" s="373"/>
      <c r="ACN51" s="374"/>
      <c r="ACO51" s="374"/>
      <c r="ACP51" s="372"/>
      <c r="ACQ51" s="373"/>
      <c r="ACR51" s="172"/>
      <c r="ACS51" s="172"/>
      <c r="ACT51" s="172"/>
      <c r="ACU51" s="373"/>
      <c r="ACV51" s="374"/>
      <c r="ACW51" s="374"/>
      <c r="ACX51" s="372"/>
      <c r="ACY51" s="373"/>
      <c r="ACZ51" s="172"/>
      <c r="ADA51" s="172"/>
      <c r="ADB51" s="172"/>
      <c r="ADC51" s="373"/>
      <c r="ADD51" s="374"/>
      <c r="ADE51" s="374"/>
      <c r="ADF51" s="372"/>
      <c r="ADG51" s="373"/>
      <c r="ADH51" s="172"/>
      <c r="ADI51" s="172"/>
      <c r="ADJ51" s="172"/>
      <c r="ADK51" s="373"/>
      <c r="ADL51" s="374"/>
      <c r="ADM51" s="374"/>
      <c r="ADN51" s="372"/>
      <c r="ADO51" s="373"/>
      <c r="ADP51" s="172"/>
      <c r="ADQ51" s="172"/>
      <c r="ADR51" s="172"/>
      <c r="ADS51" s="373"/>
      <c r="ADT51" s="374"/>
      <c r="ADU51" s="374"/>
      <c r="ADV51" s="372"/>
      <c r="ADW51" s="373"/>
      <c r="ADX51" s="172"/>
      <c r="ADY51" s="172"/>
      <c r="ADZ51" s="172"/>
      <c r="AEA51" s="373"/>
      <c r="AEB51" s="374"/>
      <c r="AEC51" s="374"/>
      <c r="AED51" s="372"/>
      <c r="AEE51" s="373"/>
      <c r="AEF51" s="172"/>
      <c r="AEG51" s="172"/>
      <c r="AEH51" s="172"/>
      <c r="AEI51" s="373"/>
      <c r="AEJ51" s="374"/>
      <c r="AEK51" s="374"/>
      <c r="AEL51" s="372"/>
      <c r="AEM51" s="373"/>
      <c r="AEN51" s="172"/>
      <c r="AEO51" s="172"/>
      <c r="AEP51" s="172"/>
      <c r="AEQ51" s="373"/>
      <c r="AER51" s="374"/>
      <c r="AES51" s="374"/>
      <c r="AET51" s="372"/>
      <c r="AEU51" s="373"/>
      <c r="AEV51" s="172"/>
      <c r="AEW51" s="172"/>
      <c r="AEX51" s="172"/>
      <c r="AEY51" s="373"/>
      <c r="AEZ51" s="374"/>
      <c r="AFA51" s="374"/>
      <c r="AFB51" s="372"/>
      <c r="AFC51" s="373"/>
      <c r="AFD51" s="172"/>
      <c r="AFE51" s="172"/>
      <c r="AFF51" s="172"/>
      <c r="AFG51" s="373"/>
      <c r="AFH51" s="374"/>
      <c r="AFI51" s="374"/>
      <c r="AFJ51" s="372"/>
      <c r="AFK51" s="373"/>
      <c r="AFL51" s="172"/>
      <c r="AFM51" s="172"/>
      <c r="AFN51" s="172"/>
      <c r="AFO51" s="373"/>
      <c r="AFP51" s="374"/>
      <c r="AFQ51" s="374"/>
      <c r="AFR51" s="372"/>
      <c r="AFS51" s="373"/>
      <c r="AFT51" s="172"/>
      <c r="AFU51" s="172"/>
      <c r="AFV51" s="172"/>
      <c r="AFW51" s="373"/>
      <c r="AFX51" s="374"/>
      <c r="AFY51" s="374"/>
      <c r="AFZ51" s="372"/>
      <c r="AGA51" s="373"/>
      <c r="AGB51" s="172"/>
      <c r="AGC51" s="172"/>
      <c r="AGD51" s="172"/>
      <c r="AGE51" s="373"/>
      <c r="AGF51" s="374"/>
      <c r="AGG51" s="374"/>
      <c r="AGH51" s="372"/>
      <c r="AGI51" s="373"/>
      <c r="AGJ51" s="172"/>
      <c r="AGK51" s="172"/>
      <c r="AGL51" s="172"/>
      <c r="AGM51" s="373"/>
      <c r="AGN51" s="374"/>
      <c r="AGO51" s="374"/>
      <c r="AGP51" s="372"/>
      <c r="AGQ51" s="373"/>
      <c r="AGR51" s="172"/>
      <c r="AGS51" s="172"/>
      <c r="AGT51" s="172"/>
      <c r="AGU51" s="373"/>
      <c r="AGV51" s="374"/>
      <c r="AGW51" s="374"/>
      <c r="AGX51" s="372"/>
      <c r="AGY51" s="373"/>
      <c r="AGZ51" s="172"/>
      <c r="AHA51" s="172"/>
      <c r="AHB51" s="172"/>
      <c r="AHC51" s="373"/>
      <c r="AHD51" s="374"/>
      <c r="AHE51" s="374"/>
      <c r="AHF51" s="372"/>
      <c r="AHG51" s="373"/>
      <c r="AHH51" s="172"/>
      <c r="AHI51" s="172"/>
      <c r="AHJ51" s="172"/>
      <c r="AHK51" s="373"/>
      <c r="AHL51" s="374"/>
      <c r="AHM51" s="374"/>
      <c r="AHN51" s="372"/>
      <c r="AHO51" s="373"/>
      <c r="AHP51" s="172"/>
      <c r="AHQ51" s="172"/>
      <c r="AHR51" s="172"/>
      <c r="AHS51" s="373"/>
      <c r="AHT51" s="374"/>
      <c r="AHU51" s="374"/>
      <c r="AHV51" s="372"/>
      <c r="AHW51" s="373"/>
      <c r="AHX51" s="172"/>
      <c r="AHY51" s="172"/>
      <c r="AHZ51" s="172"/>
      <c r="AIA51" s="373"/>
      <c r="AIB51" s="374"/>
      <c r="AIC51" s="374"/>
      <c r="AID51" s="372"/>
      <c r="AIE51" s="373"/>
      <c r="AIF51" s="172"/>
      <c r="AIG51" s="172"/>
      <c r="AIH51" s="172"/>
      <c r="AII51" s="373"/>
      <c r="AIJ51" s="374"/>
      <c r="AIK51" s="374"/>
      <c r="AIL51" s="372"/>
      <c r="AIM51" s="373"/>
      <c r="AIN51" s="172"/>
      <c r="AIO51" s="172"/>
      <c r="AIP51" s="172"/>
      <c r="AIQ51" s="373"/>
      <c r="AIR51" s="374"/>
      <c r="AIS51" s="374"/>
      <c r="AIT51" s="372"/>
      <c r="AIU51" s="373"/>
      <c r="AIV51" s="172"/>
      <c r="AIW51" s="172"/>
      <c r="AIX51" s="172"/>
      <c r="AIY51" s="373"/>
      <c r="AIZ51" s="374"/>
      <c r="AJA51" s="374"/>
      <c r="AJB51" s="372"/>
      <c r="AJC51" s="373"/>
      <c r="AJD51" s="172"/>
      <c r="AJE51" s="172"/>
      <c r="AJF51" s="172"/>
      <c r="AJG51" s="373"/>
      <c r="AJH51" s="374"/>
      <c r="AJI51" s="374"/>
      <c r="AJJ51" s="372"/>
      <c r="AJK51" s="373"/>
      <c r="AJL51" s="172"/>
      <c r="AJM51" s="172"/>
      <c r="AJN51" s="172"/>
      <c r="AJO51" s="373"/>
      <c r="AJP51" s="374"/>
      <c r="AJQ51" s="374"/>
      <c r="AJR51" s="372"/>
      <c r="AJS51" s="373"/>
      <c r="AJT51" s="172"/>
      <c r="AJU51" s="172"/>
      <c r="AJV51" s="172"/>
      <c r="AJW51" s="373"/>
      <c r="AJX51" s="374"/>
      <c r="AJY51" s="374"/>
      <c r="AJZ51" s="372"/>
      <c r="AKA51" s="373"/>
      <c r="AKB51" s="172"/>
      <c r="AKC51" s="172"/>
      <c r="AKD51" s="172"/>
      <c r="AKE51" s="373"/>
      <c r="AKF51" s="374"/>
      <c r="AKG51" s="374"/>
      <c r="AKH51" s="372"/>
      <c r="AKI51" s="373"/>
      <c r="AKJ51" s="172"/>
      <c r="AKK51" s="172"/>
      <c r="AKL51" s="172"/>
      <c r="AKM51" s="373"/>
      <c r="AKN51" s="374"/>
      <c r="AKO51" s="374"/>
      <c r="AKP51" s="372"/>
      <c r="AKQ51" s="373"/>
      <c r="AKR51" s="172"/>
      <c r="AKS51" s="172"/>
      <c r="AKT51" s="172"/>
      <c r="AKU51" s="373"/>
      <c r="AKV51" s="374"/>
      <c r="AKW51" s="374"/>
      <c r="AKX51" s="372"/>
      <c r="AKY51" s="373"/>
      <c r="AKZ51" s="172"/>
      <c r="ALA51" s="172"/>
      <c r="ALB51" s="172"/>
      <c r="ALC51" s="373"/>
      <c r="ALD51" s="374"/>
      <c r="ALE51" s="374"/>
      <c r="ALF51" s="372"/>
      <c r="ALG51" s="373"/>
      <c r="ALH51" s="172"/>
      <c r="ALI51" s="172"/>
      <c r="ALJ51" s="172"/>
      <c r="ALK51" s="373"/>
      <c r="ALL51" s="374"/>
      <c r="ALM51" s="374"/>
      <c r="ALN51" s="372"/>
      <c r="ALO51" s="373"/>
      <c r="ALP51" s="172"/>
      <c r="ALQ51" s="172"/>
      <c r="ALR51" s="172"/>
      <c r="ALS51" s="373"/>
      <c r="ALT51" s="374"/>
      <c r="ALU51" s="374"/>
      <c r="ALV51" s="372"/>
      <c r="ALW51" s="373"/>
      <c r="ALX51" s="172"/>
      <c r="ALY51" s="172"/>
      <c r="ALZ51" s="172"/>
      <c r="AMA51" s="373"/>
      <c r="AMB51" s="374"/>
      <c r="AMC51" s="374"/>
      <c r="AMD51" s="372"/>
      <c r="AME51" s="373"/>
      <c r="AMF51" s="172"/>
      <c r="AMG51" s="172"/>
      <c r="AMH51" s="172"/>
      <c r="AMI51" s="373"/>
      <c r="AMJ51" s="374"/>
      <c r="AMK51" s="374"/>
      <c r="AML51" s="372"/>
      <c r="AMM51" s="373"/>
      <c r="AMN51" s="172"/>
      <c r="AMO51" s="172"/>
      <c r="AMP51" s="172"/>
      <c r="AMQ51" s="373"/>
      <c r="AMR51" s="374"/>
      <c r="AMS51" s="374"/>
      <c r="AMT51" s="372"/>
      <c r="AMU51" s="373"/>
      <c r="AMV51" s="172"/>
      <c r="AMW51" s="172"/>
      <c r="AMX51" s="172"/>
      <c r="AMY51" s="373"/>
      <c r="AMZ51" s="374"/>
      <c r="ANA51" s="374"/>
      <c r="ANB51" s="372"/>
      <c r="ANC51" s="373"/>
      <c r="AND51" s="172"/>
      <c r="ANE51" s="172"/>
      <c r="ANF51" s="172"/>
      <c r="ANG51" s="373"/>
      <c r="ANH51" s="374"/>
      <c r="ANI51" s="374"/>
      <c r="ANJ51" s="372"/>
      <c r="ANK51" s="373"/>
      <c r="ANL51" s="172"/>
      <c r="ANM51" s="172"/>
      <c r="ANN51" s="172"/>
      <c r="ANO51" s="373"/>
      <c r="ANP51" s="374"/>
      <c r="ANQ51" s="374"/>
      <c r="ANR51" s="372"/>
      <c r="ANS51" s="373"/>
      <c r="ANT51" s="172"/>
      <c r="ANU51" s="172"/>
      <c r="ANV51" s="172"/>
      <c r="ANW51" s="373"/>
      <c r="ANX51" s="374"/>
      <c r="ANY51" s="374"/>
      <c r="ANZ51" s="372"/>
      <c r="AOA51" s="373"/>
      <c r="AOB51" s="172"/>
      <c r="AOC51" s="172"/>
      <c r="AOD51" s="172"/>
      <c r="AOE51" s="373"/>
      <c r="AOF51" s="374"/>
      <c r="AOG51" s="374"/>
      <c r="AOH51" s="372"/>
      <c r="AOI51" s="373"/>
      <c r="AOJ51" s="172"/>
      <c r="AOK51" s="172"/>
      <c r="AOL51" s="172"/>
      <c r="AOM51" s="373"/>
      <c r="AON51" s="374"/>
      <c r="AOO51" s="374"/>
      <c r="AOP51" s="372"/>
      <c r="AOQ51" s="373"/>
      <c r="AOR51" s="172"/>
      <c r="AOS51" s="172"/>
      <c r="AOT51" s="172"/>
      <c r="AOU51" s="373"/>
      <c r="AOV51" s="374"/>
      <c r="AOW51" s="374"/>
      <c r="AOX51" s="372"/>
      <c r="AOY51" s="373"/>
      <c r="AOZ51" s="172"/>
      <c r="APA51" s="172"/>
      <c r="APB51" s="172"/>
      <c r="APC51" s="373"/>
      <c r="APD51" s="374"/>
      <c r="APE51" s="374"/>
      <c r="APF51" s="372"/>
      <c r="APG51" s="373"/>
      <c r="APH51" s="172"/>
      <c r="API51" s="172"/>
      <c r="APJ51" s="172"/>
      <c r="APK51" s="373"/>
      <c r="APL51" s="374"/>
      <c r="APM51" s="374"/>
      <c r="APN51" s="372"/>
      <c r="APO51" s="373"/>
      <c r="APP51" s="172"/>
      <c r="APQ51" s="172"/>
      <c r="APR51" s="172"/>
      <c r="APS51" s="373"/>
      <c r="APT51" s="374"/>
      <c r="APU51" s="374"/>
      <c r="APV51" s="372"/>
      <c r="APW51" s="373"/>
      <c r="APX51" s="172"/>
      <c r="APY51" s="172"/>
      <c r="APZ51" s="172"/>
      <c r="AQA51" s="373"/>
      <c r="AQB51" s="374"/>
      <c r="AQC51" s="374"/>
      <c r="AQD51" s="372"/>
      <c r="AQE51" s="373"/>
      <c r="AQF51" s="172"/>
      <c r="AQG51" s="172"/>
      <c r="AQH51" s="172"/>
      <c r="AQI51" s="373"/>
      <c r="AQJ51" s="374"/>
      <c r="AQK51" s="374"/>
      <c r="AQL51" s="372"/>
      <c r="AQM51" s="373"/>
      <c r="AQN51" s="172"/>
      <c r="AQO51" s="172"/>
      <c r="AQP51" s="172"/>
      <c r="AQQ51" s="373"/>
      <c r="AQR51" s="374"/>
      <c r="AQS51" s="374"/>
      <c r="AQT51" s="372"/>
      <c r="AQU51" s="373"/>
      <c r="AQV51" s="172"/>
      <c r="AQW51" s="172"/>
      <c r="AQX51" s="172"/>
      <c r="AQY51" s="373"/>
      <c r="AQZ51" s="374"/>
      <c r="ARA51" s="374"/>
      <c r="ARB51" s="372"/>
      <c r="ARC51" s="373"/>
      <c r="ARD51" s="172"/>
      <c r="ARE51" s="172"/>
      <c r="ARF51" s="172"/>
      <c r="ARG51" s="373"/>
      <c r="ARH51" s="374"/>
      <c r="ARI51" s="374"/>
      <c r="ARJ51" s="372"/>
      <c r="ARK51" s="373"/>
      <c r="ARL51" s="172"/>
      <c r="ARM51" s="172"/>
      <c r="ARN51" s="172"/>
      <c r="ARO51" s="373"/>
      <c r="ARP51" s="374"/>
      <c r="ARQ51" s="374"/>
      <c r="ARR51" s="372"/>
      <c r="ARS51" s="373"/>
      <c r="ART51" s="172"/>
      <c r="ARU51" s="172"/>
      <c r="ARV51" s="172"/>
      <c r="ARW51" s="373"/>
      <c r="ARX51" s="374"/>
      <c r="ARY51" s="374"/>
      <c r="ARZ51" s="372"/>
      <c r="ASA51" s="373"/>
      <c r="ASB51" s="172"/>
      <c r="ASC51" s="172"/>
      <c r="ASD51" s="172"/>
      <c r="ASE51" s="373"/>
      <c r="ASF51" s="374"/>
      <c r="ASG51" s="374"/>
      <c r="ASH51" s="372"/>
      <c r="ASI51" s="373"/>
      <c r="ASJ51" s="172"/>
      <c r="ASK51" s="172"/>
      <c r="ASL51" s="172"/>
      <c r="ASM51" s="373"/>
      <c r="ASN51" s="374"/>
      <c r="ASO51" s="374"/>
      <c r="ASP51" s="372"/>
      <c r="ASQ51" s="373"/>
      <c r="ASR51" s="172"/>
      <c r="ASS51" s="172"/>
      <c r="AST51" s="172"/>
      <c r="ASU51" s="373"/>
      <c r="ASV51" s="374"/>
      <c r="ASW51" s="374"/>
      <c r="ASX51" s="372"/>
      <c r="ASY51" s="373"/>
      <c r="ASZ51" s="172"/>
      <c r="ATA51" s="172"/>
      <c r="ATB51" s="172"/>
      <c r="ATC51" s="373"/>
      <c r="ATD51" s="374"/>
      <c r="ATE51" s="374"/>
      <c r="ATF51" s="372"/>
      <c r="ATG51" s="373"/>
      <c r="ATH51" s="172"/>
      <c r="ATI51" s="172"/>
      <c r="ATJ51" s="172"/>
      <c r="ATK51" s="373"/>
      <c r="ATL51" s="374"/>
      <c r="ATM51" s="374"/>
      <c r="ATN51" s="372"/>
      <c r="ATO51" s="373"/>
      <c r="ATP51" s="172"/>
      <c r="ATQ51" s="172"/>
      <c r="ATR51" s="172"/>
      <c r="ATS51" s="373"/>
      <c r="ATT51" s="374"/>
      <c r="ATU51" s="374"/>
      <c r="ATV51" s="372"/>
      <c r="ATW51" s="373"/>
      <c r="ATX51" s="172"/>
      <c r="ATY51" s="172"/>
      <c r="ATZ51" s="172"/>
      <c r="AUA51" s="373"/>
      <c r="AUB51" s="374"/>
      <c r="AUC51" s="374"/>
      <c r="AUD51" s="372"/>
      <c r="AUE51" s="373"/>
      <c r="AUF51" s="172"/>
      <c r="AUG51" s="172"/>
      <c r="AUH51" s="172"/>
      <c r="AUI51" s="373"/>
      <c r="AUJ51" s="374"/>
      <c r="AUK51" s="374"/>
      <c r="AUL51" s="372"/>
      <c r="AUM51" s="373"/>
      <c r="AUN51" s="172"/>
      <c r="AUO51" s="172"/>
      <c r="AUP51" s="172"/>
      <c r="AUQ51" s="373"/>
      <c r="AUR51" s="374"/>
      <c r="AUS51" s="374"/>
      <c r="AUT51" s="372"/>
      <c r="AUU51" s="373"/>
      <c r="AUV51" s="172"/>
      <c r="AUW51" s="172"/>
      <c r="AUX51" s="172"/>
      <c r="AUY51" s="373"/>
      <c r="AUZ51" s="374"/>
      <c r="AVA51" s="374"/>
      <c r="AVB51" s="372"/>
      <c r="AVC51" s="373"/>
      <c r="AVD51" s="172"/>
      <c r="AVE51" s="172"/>
      <c r="AVF51" s="172"/>
      <c r="AVG51" s="373"/>
      <c r="AVH51" s="374"/>
      <c r="AVI51" s="374"/>
      <c r="AVJ51" s="372"/>
      <c r="AVK51" s="373"/>
      <c r="AVL51" s="172"/>
      <c r="AVM51" s="172"/>
      <c r="AVN51" s="172"/>
      <c r="AVO51" s="373"/>
      <c r="AVP51" s="374"/>
      <c r="AVQ51" s="374"/>
      <c r="AVR51" s="372"/>
      <c r="AVS51" s="373"/>
      <c r="AVT51" s="172"/>
      <c r="AVU51" s="172"/>
      <c r="AVV51" s="172"/>
      <c r="AVW51" s="373"/>
      <c r="AVX51" s="374"/>
      <c r="AVY51" s="374"/>
      <c r="AVZ51" s="372"/>
      <c r="AWA51" s="373"/>
      <c r="AWB51" s="172"/>
      <c r="AWC51" s="172"/>
      <c r="AWD51" s="172"/>
      <c r="AWE51" s="373"/>
      <c r="AWF51" s="374"/>
      <c r="AWG51" s="374"/>
      <c r="AWH51" s="372"/>
      <c r="AWI51" s="373"/>
      <c r="AWJ51" s="172"/>
      <c r="AWK51" s="172"/>
      <c r="AWL51" s="172"/>
      <c r="AWM51" s="373"/>
      <c r="AWN51" s="374"/>
      <c r="AWO51" s="374"/>
      <c r="AWP51" s="372"/>
      <c r="AWQ51" s="373"/>
      <c r="AWR51" s="172"/>
      <c r="AWS51" s="172"/>
      <c r="AWT51" s="172"/>
      <c r="AWU51" s="373"/>
      <c r="AWV51" s="374"/>
      <c r="AWW51" s="374"/>
      <c r="AWX51" s="372"/>
      <c r="AWY51" s="373"/>
      <c r="AWZ51" s="172"/>
      <c r="AXA51" s="172"/>
      <c r="AXB51" s="172"/>
      <c r="AXC51" s="373"/>
      <c r="AXD51" s="374"/>
      <c r="AXE51" s="374"/>
      <c r="AXF51" s="372"/>
      <c r="AXG51" s="373"/>
      <c r="AXH51" s="172"/>
      <c r="AXI51" s="172"/>
      <c r="AXJ51" s="172"/>
      <c r="AXK51" s="373"/>
      <c r="AXL51" s="374"/>
      <c r="AXM51" s="374"/>
      <c r="AXN51" s="372"/>
      <c r="AXO51" s="373"/>
      <c r="AXP51" s="172"/>
      <c r="AXQ51" s="172"/>
      <c r="AXR51" s="172"/>
      <c r="AXS51" s="373"/>
      <c r="AXT51" s="374"/>
      <c r="AXU51" s="374"/>
      <c r="AXV51" s="372"/>
      <c r="AXW51" s="373"/>
      <c r="AXX51" s="172"/>
      <c r="AXY51" s="172"/>
      <c r="AXZ51" s="172"/>
      <c r="AYA51" s="373"/>
      <c r="AYB51" s="374"/>
      <c r="AYC51" s="374"/>
      <c r="AYD51" s="372"/>
      <c r="AYE51" s="373"/>
      <c r="AYF51" s="172"/>
      <c r="AYG51" s="172"/>
      <c r="AYH51" s="172"/>
      <c r="AYI51" s="373"/>
      <c r="AYJ51" s="374"/>
      <c r="AYK51" s="374"/>
      <c r="AYL51" s="372"/>
      <c r="AYM51" s="373"/>
      <c r="AYN51" s="172"/>
      <c r="AYO51" s="172"/>
      <c r="AYP51" s="172"/>
      <c r="AYQ51" s="373"/>
      <c r="AYR51" s="374"/>
      <c r="AYS51" s="374"/>
      <c r="AYT51" s="372"/>
      <c r="AYU51" s="373"/>
      <c r="AYV51" s="172"/>
      <c r="AYW51" s="172"/>
      <c r="AYX51" s="172"/>
      <c r="AYY51" s="373"/>
      <c r="AYZ51" s="374"/>
      <c r="AZA51" s="374"/>
      <c r="AZB51" s="372"/>
      <c r="AZC51" s="373"/>
      <c r="AZD51" s="172"/>
      <c r="AZE51" s="172"/>
      <c r="AZF51" s="172"/>
      <c r="AZG51" s="373"/>
      <c r="AZH51" s="374"/>
      <c r="AZI51" s="374"/>
      <c r="AZJ51" s="372"/>
      <c r="AZK51" s="373"/>
      <c r="AZL51" s="172"/>
      <c r="AZM51" s="172"/>
      <c r="AZN51" s="172"/>
      <c r="AZO51" s="373"/>
      <c r="AZP51" s="374"/>
      <c r="AZQ51" s="374"/>
      <c r="AZR51" s="372"/>
      <c r="AZS51" s="373"/>
      <c r="AZT51" s="172"/>
      <c r="AZU51" s="172"/>
      <c r="AZV51" s="172"/>
      <c r="AZW51" s="373"/>
      <c r="AZX51" s="374"/>
      <c r="AZY51" s="374"/>
      <c r="AZZ51" s="372"/>
      <c r="BAA51" s="373"/>
      <c r="BAB51" s="172"/>
      <c r="BAC51" s="172"/>
      <c r="BAD51" s="172"/>
      <c r="BAE51" s="373"/>
      <c r="BAF51" s="374"/>
      <c r="BAG51" s="374"/>
      <c r="BAH51" s="372"/>
      <c r="BAI51" s="373"/>
      <c r="BAJ51" s="172"/>
      <c r="BAK51" s="172"/>
      <c r="BAL51" s="172"/>
      <c r="BAM51" s="373"/>
      <c r="BAN51" s="374"/>
      <c r="BAO51" s="374"/>
      <c r="BAP51" s="372"/>
      <c r="BAQ51" s="373"/>
      <c r="BAR51" s="172"/>
      <c r="BAS51" s="172"/>
      <c r="BAT51" s="172"/>
      <c r="BAU51" s="373"/>
      <c r="BAV51" s="374"/>
      <c r="BAW51" s="374"/>
      <c r="BAX51" s="372"/>
      <c r="BAY51" s="373"/>
      <c r="BAZ51" s="172"/>
      <c r="BBA51" s="172"/>
      <c r="BBB51" s="172"/>
      <c r="BBC51" s="373"/>
      <c r="BBD51" s="374"/>
      <c r="BBE51" s="374"/>
      <c r="BBF51" s="372"/>
      <c r="BBG51" s="373"/>
      <c r="BBH51" s="172"/>
      <c r="BBI51" s="172"/>
      <c r="BBJ51" s="172"/>
      <c r="BBK51" s="373"/>
      <c r="BBL51" s="374"/>
      <c r="BBM51" s="374"/>
      <c r="BBN51" s="372"/>
      <c r="BBO51" s="373"/>
      <c r="BBP51" s="172"/>
      <c r="BBQ51" s="172"/>
      <c r="BBR51" s="172"/>
      <c r="BBS51" s="373"/>
      <c r="BBT51" s="374"/>
      <c r="BBU51" s="374"/>
      <c r="BBV51" s="372"/>
      <c r="BBW51" s="373"/>
      <c r="BBX51" s="172"/>
      <c r="BBY51" s="172"/>
      <c r="BBZ51" s="172"/>
      <c r="BCA51" s="373"/>
      <c r="BCB51" s="374"/>
      <c r="BCC51" s="374"/>
      <c r="BCD51" s="372"/>
      <c r="BCE51" s="373"/>
      <c r="BCF51" s="172"/>
      <c r="BCG51" s="172"/>
      <c r="BCH51" s="172"/>
      <c r="BCI51" s="373"/>
      <c r="BCJ51" s="374"/>
      <c r="BCK51" s="374"/>
      <c r="BCL51" s="372"/>
      <c r="BCM51" s="373"/>
      <c r="BCN51" s="172"/>
      <c r="BCO51" s="172"/>
      <c r="BCP51" s="172"/>
      <c r="BCQ51" s="373"/>
      <c r="BCR51" s="374"/>
      <c r="BCS51" s="374"/>
      <c r="BCT51" s="372"/>
      <c r="BCU51" s="373"/>
      <c r="BCV51" s="172"/>
      <c r="BCW51" s="172"/>
      <c r="BCX51" s="172"/>
      <c r="BCY51" s="373"/>
      <c r="BCZ51" s="374"/>
      <c r="BDA51" s="374"/>
      <c r="BDB51" s="372"/>
      <c r="BDC51" s="373"/>
      <c r="BDD51" s="172"/>
      <c r="BDE51" s="172"/>
      <c r="BDF51" s="172"/>
      <c r="BDG51" s="373"/>
      <c r="BDH51" s="374"/>
      <c r="BDI51" s="374"/>
      <c r="BDJ51" s="372"/>
      <c r="BDK51" s="373"/>
      <c r="BDL51" s="172"/>
      <c r="BDM51" s="172"/>
      <c r="BDN51" s="172"/>
      <c r="BDO51" s="373"/>
      <c r="BDP51" s="374"/>
      <c r="BDQ51" s="374"/>
      <c r="BDR51" s="372"/>
      <c r="BDS51" s="373"/>
      <c r="BDT51" s="172"/>
      <c r="BDU51" s="172"/>
      <c r="BDV51" s="172"/>
      <c r="BDW51" s="373"/>
      <c r="BDX51" s="374"/>
      <c r="BDY51" s="374"/>
      <c r="BDZ51" s="372"/>
      <c r="BEA51" s="373"/>
      <c r="BEB51" s="172"/>
      <c r="BEC51" s="172"/>
      <c r="BED51" s="172"/>
      <c r="BEE51" s="373"/>
      <c r="BEF51" s="374"/>
      <c r="BEG51" s="374"/>
      <c r="BEH51" s="372"/>
      <c r="BEI51" s="373"/>
      <c r="BEJ51" s="172"/>
      <c r="BEK51" s="172"/>
      <c r="BEL51" s="172"/>
      <c r="BEM51" s="373"/>
      <c r="BEN51" s="374"/>
      <c r="BEO51" s="374"/>
      <c r="BEP51" s="372"/>
      <c r="BEQ51" s="373"/>
      <c r="BER51" s="172"/>
      <c r="BES51" s="172"/>
      <c r="BET51" s="172"/>
      <c r="BEU51" s="373"/>
      <c r="BEV51" s="374"/>
      <c r="BEW51" s="374"/>
      <c r="BEX51" s="372"/>
      <c r="BEY51" s="373"/>
      <c r="BEZ51" s="172"/>
      <c r="BFA51" s="172"/>
      <c r="BFB51" s="172"/>
      <c r="BFC51" s="373"/>
      <c r="BFD51" s="374"/>
      <c r="BFE51" s="374"/>
      <c r="BFF51" s="372"/>
      <c r="BFG51" s="373"/>
      <c r="BFH51" s="172"/>
      <c r="BFI51" s="172"/>
      <c r="BFJ51" s="172"/>
      <c r="BFK51" s="373"/>
      <c r="BFL51" s="374"/>
      <c r="BFM51" s="374"/>
      <c r="BFN51" s="372"/>
      <c r="BFO51" s="373"/>
      <c r="BFP51" s="172"/>
      <c r="BFQ51" s="172"/>
      <c r="BFR51" s="172"/>
      <c r="BFS51" s="373"/>
      <c r="BFT51" s="374"/>
      <c r="BFU51" s="374"/>
      <c r="BFV51" s="372"/>
      <c r="BFW51" s="373"/>
      <c r="BFX51" s="172"/>
      <c r="BFY51" s="172"/>
      <c r="BFZ51" s="172"/>
      <c r="BGA51" s="373"/>
      <c r="BGB51" s="374"/>
      <c r="BGC51" s="374"/>
      <c r="BGD51" s="372"/>
      <c r="BGE51" s="373"/>
      <c r="BGF51" s="172"/>
      <c r="BGG51" s="172"/>
      <c r="BGH51" s="172"/>
      <c r="BGI51" s="373"/>
      <c r="BGJ51" s="374"/>
      <c r="BGK51" s="374"/>
      <c r="BGL51" s="372"/>
      <c r="BGM51" s="373"/>
      <c r="BGN51" s="172"/>
      <c r="BGO51" s="172"/>
      <c r="BGP51" s="172"/>
      <c r="BGQ51" s="373"/>
      <c r="BGR51" s="374"/>
      <c r="BGS51" s="374"/>
      <c r="BGT51" s="372"/>
      <c r="BGU51" s="373"/>
      <c r="BGV51" s="172"/>
      <c r="BGW51" s="172"/>
      <c r="BGX51" s="172"/>
      <c r="BGY51" s="373"/>
      <c r="BGZ51" s="374"/>
      <c r="BHA51" s="374"/>
      <c r="BHB51" s="372"/>
      <c r="BHC51" s="373"/>
      <c r="BHD51" s="172"/>
      <c r="BHE51" s="172"/>
      <c r="BHF51" s="172"/>
      <c r="BHG51" s="373"/>
      <c r="BHH51" s="374"/>
      <c r="BHI51" s="374"/>
      <c r="BHJ51" s="372"/>
      <c r="BHK51" s="373"/>
      <c r="BHL51" s="172"/>
      <c r="BHM51" s="172"/>
      <c r="BHN51" s="172"/>
      <c r="BHO51" s="373"/>
      <c r="BHP51" s="374"/>
      <c r="BHQ51" s="374"/>
      <c r="BHR51" s="372"/>
      <c r="BHS51" s="373"/>
      <c r="BHT51" s="172"/>
      <c r="BHU51" s="172"/>
      <c r="BHV51" s="172"/>
      <c r="BHW51" s="373"/>
      <c r="BHX51" s="374"/>
      <c r="BHY51" s="374"/>
      <c r="BHZ51" s="372"/>
      <c r="BIA51" s="373"/>
      <c r="BIB51" s="172"/>
      <c r="BIC51" s="172"/>
      <c r="BID51" s="172"/>
      <c r="BIE51" s="373"/>
      <c r="BIF51" s="374"/>
      <c r="BIG51" s="374"/>
      <c r="BIH51" s="372"/>
      <c r="BII51" s="373"/>
      <c r="BIJ51" s="172"/>
      <c r="BIK51" s="172"/>
      <c r="BIL51" s="172"/>
      <c r="BIM51" s="373"/>
      <c r="BIN51" s="374"/>
      <c r="BIO51" s="374"/>
      <c r="BIP51" s="372"/>
      <c r="BIQ51" s="373"/>
      <c r="BIR51" s="172"/>
      <c r="BIS51" s="172"/>
      <c r="BIT51" s="172"/>
      <c r="BIU51" s="373"/>
      <c r="BIV51" s="374"/>
      <c r="BIW51" s="374"/>
      <c r="BIX51" s="372"/>
      <c r="BIY51" s="373"/>
      <c r="BIZ51" s="172"/>
      <c r="BJA51" s="172"/>
      <c r="BJB51" s="172"/>
      <c r="BJC51" s="373"/>
      <c r="BJD51" s="374"/>
      <c r="BJE51" s="374"/>
      <c r="BJF51" s="372"/>
      <c r="BJG51" s="373"/>
      <c r="BJH51" s="172"/>
      <c r="BJI51" s="172"/>
      <c r="BJJ51" s="172"/>
      <c r="BJK51" s="373"/>
      <c r="BJL51" s="374"/>
      <c r="BJM51" s="374"/>
      <c r="BJN51" s="372"/>
      <c r="BJO51" s="373"/>
      <c r="BJP51" s="172"/>
      <c r="BJQ51" s="172"/>
      <c r="BJR51" s="172"/>
      <c r="BJS51" s="373"/>
      <c r="BJT51" s="374"/>
      <c r="BJU51" s="374"/>
      <c r="BJV51" s="372"/>
      <c r="BJW51" s="373"/>
      <c r="BJX51" s="172"/>
      <c r="BJY51" s="172"/>
      <c r="BJZ51" s="172"/>
      <c r="BKA51" s="373"/>
      <c r="BKB51" s="374"/>
      <c r="BKC51" s="374"/>
      <c r="BKD51" s="372"/>
      <c r="BKE51" s="373"/>
      <c r="BKF51" s="172"/>
      <c r="BKG51" s="172"/>
      <c r="BKH51" s="172"/>
      <c r="BKI51" s="373"/>
      <c r="BKJ51" s="374"/>
      <c r="BKK51" s="374"/>
      <c r="BKL51" s="372"/>
      <c r="BKM51" s="373"/>
      <c r="BKN51" s="172"/>
      <c r="BKO51" s="172"/>
      <c r="BKP51" s="172"/>
      <c r="BKQ51" s="373"/>
      <c r="BKR51" s="374"/>
      <c r="BKS51" s="374"/>
      <c r="BKT51" s="372"/>
      <c r="BKU51" s="373"/>
      <c r="BKV51" s="172"/>
      <c r="BKW51" s="172"/>
      <c r="BKX51" s="172"/>
      <c r="BKY51" s="373"/>
      <c r="BKZ51" s="374"/>
      <c r="BLA51" s="374"/>
      <c r="BLB51" s="372"/>
      <c r="BLC51" s="373"/>
      <c r="BLD51" s="172"/>
      <c r="BLE51" s="172"/>
      <c r="BLF51" s="172"/>
      <c r="BLG51" s="373"/>
      <c r="BLH51" s="374"/>
      <c r="BLI51" s="374"/>
      <c r="BLJ51" s="372"/>
      <c r="BLK51" s="373"/>
      <c r="BLL51" s="172"/>
      <c r="BLM51" s="172"/>
      <c r="BLN51" s="172"/>
      <c r="BLO51" s="373"/>
      <c r="BLP51" s="374"/>
      <c r="BLQ51" s="374"/>
      <c r="BLR51" s="372"/>
      <c r="BLS51" s="373"/>
      <c r="BLT51" s="172"/>
      <c r="BLU51" s="172"/>
      <c r="BLV51" s="172"/>
      <c r="BLW51" s="373"/>
      <c r="BLX51" s="374"/>
      <c r="BLY51" s="374"/>
      <c r="BLZ51" s="372"/>
      <c r="BMA51" s="373"/>
      <c r="BMB51" s="172"/>
      <c r="BMC51" s="172"/>
      <c r="BMD51" s="172"/>
      <c r="BME51" s="373"/>
      <c r="BMF51" s="374"/>
      <c r="BMG51" s="374"/>
      <c r="BMH51" s="372"/>
      <c r="BMI51" s="373"/>
      <c r="BMJ51" s="172"/>
      <c r="BMK51" s="172"/>
      <c r="BML51" s="172"/>
      <c r="BMM51" s="373"/>
      <c r="BMN51" s="374"/>
      <c r="BMO51" s="374"/>
      <c r="BMP51" s="372"/>
      <c r="BMQ51" s="373"/>
      <c r="BMR51" s="172"/>
      <c r="BMS51" s="172"/>
      <c r="BMT51" s="172"/>
      <c r="BMU51" s="373"/>
      <c r="BMV51" s="374"/>
      <c r="BMW51" s="374"/>
      <c r="BMX51" s="372"/>
      <c r="BMY51" s="373"/>
      <c r="BMZ51" s="172"/>
      <c r="BNA51" s="172"/>
      <c r="BNB51" s="172"/>
      <c r="BNC51" s="373"/>
      <c r="BND51" s="374"/>
      <c r="BNE51" s="374"/>
      <c r="BNF51" s="372"/>
      <c r="BNG51" s="373"/>
      <c r="BNH51" s="172"/>
      <c r="BNI51" s="172"/>
      <c r="BNJ51" s="172"/>
      <c r="BNK51" s="373"/>
      <c r="BNL51" s="374"/>
      <c r="BNM51" s="374"/>
      <c r="BNN51" s="372"/>
      <c r="BNO51" s="373"/>
      <c r="BNP51" s="172"/>
      <c r="BNQ51" s="172"/>
      <c r="BNR51" s="172"/>
      <c r="BNS51" s="373"/>
      <c r="BNT51" s="374"/>
      <c r="BNU51" s="374"/>
      <c r="BNV51" s="372"/>
      <c r="BNW51" s="373"/>
      <c r="BNX51" s="172"/>
      <c r="BNY51" s="172"/>
      <c r="BNZ51" s="172"/>
      <c r="BOA51" s="373"/>
      <c r="BOB51" s="374"/>
      <c r="BOC51" s="374"/>
      <c r="BOD51" s="372"/>
      <c r="BOE51" s="373"/>
      <c r="BOF51" s="172"/>
      <c r="BOG51" s="172"/>
      <c r="BOH51" s="172"/>
      <c r="BOI51" s="373"/>
      <c r="BOJ51" s="374"/>
      <c r="BOK51" s="374"/>
      <c r="BOL51" s="372"/>
      <c r="BOM51" s="373"/>
      <c r="BON51" s="172"/>
      <c r="BOO51" s="172"/>
      <c r="BOP51" s="172"/>
      <c r="BOQ51" s="373"/>
      <c r="BOR51" s="374"/>
      <c r="BOS51" s="374"/>
      <c r="BOT51" s="372"/>
      <c r="BOU51" s="373"/>
      <c r="BOV51" s="172"/>
      <c r="BOW51" s="172"/>
      <c r="BOX51" s="172"/>
      <c r="BOY51" s="373"/>
      <c r="BOZ51" s="374"/>
      <c r="BPA51" s="374"/>
      <c r="BPB51" s="372"/>
      <c r="BPC51" s="373"/>
      <c r="BPD51" s="172"/>
      <c r="BPE51" s="172"/>
      <c r="BPF51" s="172"/>
      <c r="BPG51" s="373"/>
      <c r="BPH51" s="374"/>
      <c r="BPI51" s="374"/>
      <c r="BPJ51" s="372"/>
      <c r="BPK51" s="373"/>
      <c r="BPL51" s="172"/>
      <c r="BPM51" s="172"/>
      <c r="BPN51" s="172"/>
      <c r="BPO51" s="373"/>
      <c r="BPP51" s="374"/>
      <c r="BPQ51" s="374"/>
      <c r="BPR51" s="372"/>
      <c r="BPS51" s="373"/>
      <c r="BPT51" s="172"/>
      <c r="BPU51" s="172"/>
      <c r="BPV51" s="172"/>
      <c r="BPW51" s="373"/>
      <c r="BPX51" s="374"/>
      <c r="BPY51" s="374"/>
      <c r="BPZ51" s="372"/>
      <c r="BQA51" s="373"/>
      <c r="BQB51" s="172"/>
      <c r="BQC51" s="172"/>
      <c r="BQD51" s="172"/>
      <c r="BQE51" s="373"/>
      <c r="BQF51" s="374"/>
      <c r="BQG51" s="374"/>
      <c r="BQH51" s="372"/>
      <c r="BQI51" s="373"/>
      <c r="BQJ51" s="172"/>
      <c r="BQK51" s="172"/>
      <c r="BQL51" s="172"/>
      <c r="BQM51" s="373"/>
      <c r="BQN51" s="374"/>
      <c r="BQO51" s="374"/>
      <c r="BQP51" s="372"/>
      <c r="BQQ51" s="373"/>
      <c r="BQR51" s="172"/>
      <c r="BQS51" s="172"/>
      <c r="BQT51" s="172"/>
      <c r="BQU51" s="373"/>
      <c r="BQV51" s="374"/>
      <c r="BQW51" s="374"/>
      <c r="BQX51" s="372"/>
      <c r="BQY51" s="373"/>
      <c r="BQZ51" s="172"/>
      <c r="BRA51" s="172"/>
      <c r="BRB51" s="172"/>
      <c r="BRC51" s="373"/>
      <c r="BRD51" s="374"/>
      <c r="BRE51" s="374"/>
      <c r="BRF51" s="372"/>
      <c r="BRG51" s="373"/>
      <c r="BRH51" s="172"/>
      <c r="BRI51" s="172"/>
      <c r="BRJ51" s="172"/>
      <c r="BRK51" s="373"/>
      <c r="BRL51" s="374"/>
      <c r="BRM51" s="374"/>
      <c r="BRN51" s="372"/>
      <c r="BRO51" s="373"/>
      <c r="BRP51" s="172"/>
      <c r="BRQ51" s="172"/>
      <c r="BRR51" s="172"/>
      <c r="BRS51" s="373"/>
      <c r="BRT51" s="374"/>
      <c r="BRU51" s="374"/>
      <c r="BRV51" s="372"/>
      <c r="BRW51" s="373"/>
      <c r="BRX51" s="172"/>
      <c r="BRY51" s="172"/>
      <c r="BRZ51" s="172"/>
      <c r="BSA51" s="373"/>
      <c r="BSB51" s="374"/>
      <c r="BSC51" s="374"/>
      <c r="BSD51" s="372"/>
      <c r="BSE51" s="373"/>
      <c r="BSF51" s="172"/>
      <c r="BSG51" s="172"/>
      <c r="BSH51" s="172"/>
      <c r="BSI51" s="373"/>
      <c r="BSJ51" s="374"/>
      <c r="BSK51" s="374"/>
      <c r="BSL51" s="372"/>
      <c r="BSM51" s="373"/>
      <c r="BSN51" s="172"/>
      <c r="BSO51" s="172"/>
      <c r="BSP51" s="172"/>
      <c r="BSQ51" s="373"/>
      <c r="BSR51" s="374"/>
      <c r="BSS51" s="374"/>
      <c r="BST51" s="372"/>
      <c r="BSU51" s="373"/>
      <c r="BSV51" s="172"/>
      <c r="BSW51" s="172"/>
      <c r="BSX51" s="172"/>
      <c r="BSY51" s="373"/>
      <c r="BSZ51" s="374"/>
      <c r="BTA51" s="374"/>
      <c r="BTB51" s="372"/>
      <c r="BTC51" s="373"/>
      <c r="BTD51" s="172"/>
      <c r="BTE51" s="172"/>
      <c r="BTF51" s="172"/>
      <c r="BTG51" s="373"/>
      <c r="BTH51" s="374"/>
      <c r="BTI51" s="374"/>
      <c r="BTJ51" s="372"/>
      <c r="BTK51" s="373"/>
      <c r="BTL51" s="172"/>
      <c r="BTM51" s="172"/>
      <c r="BTN51" s="172"/>
      <c r="BTO51" s="373"/>
      <c r="BTP51" s="374"/>
      <c r="BTQ51" s="374"/>
      <c r="BTR51" s="372"/>
      <c r="BTS51" s="373"/>
      <c r="BTT51" s="172"/>
      <c r="BTU51" s="172"/>
      <c r="BTV51" s="172"/>
      <c r="BTW51" s="373"/>
      <c r="BTX51" s="374"/>
      <c r="BTY51" s="374"/>
      <c r="BTZ51" s="372"/>
      <c r="BUA51" s="373"/>
      <c r="BUB51" s="172"/>
      <c r="BUC51" s="172"/>
      <c r="BUD51" s="172"/>
      <c r="BUE51" s="373"/>
      <c r="BUF51" s="374"/>
      <c r="BUG51" s="374"/>
      <c r="BUH51" s="372"/>
      <c r="BUI51" s="373"/>
      <c r="BUJ51" s="172"/>
      <c r="BUK51" s="172"/>
      <c r="BUL51" s="172"/>
      <c r="BUM51" s="373"/>
      <c r="BUN51" s="374"/>
      <c r="BUO51" s="374"/>
      <c r="BUP51" s="372"/>
      <c r="BUQ51" s="373"/>
      <c r="BUR51" s="172"/>
      <c r="BUS51" s="172"/>
      <c r="BUT51" s="172"/>
      <c r="BUU51" s="373"/>
      <c r="BUV51" s="374"/>
      <c r="BUW51" s="374"/>
      <c r="BUX51" s="372"/>
      <c r="BUY51" s="373"/>
      <c r="BUZ51" s="172"/>
      <c r="BVA51" s="172"/>
      <c r="BVB51" s="172"/>
      <c r="BVC51" s="373"/>
      <c r="BVD51" s="374"/>
      <c r="BVE51" s="374"/>
      <c r="BVF51" s="372"/>
      <c r="BVG51" s="373"/>
      <c r="BVH51" s="172"/>
      <c r="BVI51" s="172"/>
      <c r="BVJ51" s="172"/>
      <c r="BVK51" s="373"/>
      <c r="BVL51" s="374"/>
      <c r="BVM51" s="374"/>
      <c r="BVN51" s="372"/>
      <c r="BVO51" s="373"/>
      <c r="BVP51" s="172"/>
      <c r="BVQ51" s="172"/>
      <c r="BVR51" s="172"/>
      <c r="BVS51" s="373"/>
      <c r="BVT51" s="374"/>
      <c r="BVU51" s="374"/>
      <c r="BVV51" s="372"/>
      <c r="BVW51" s="373"/>
      <c r="BVX51" s="172"/>
      <c r="BVY51" s="172"/>
      <c r="BVZ51" s="172"/>
      <c r="BWA51" s="373"/>
      <c r="BWB51" s="374"/>
      <c r="BWC51" s="374"/>
      <c r="BWD51" s="372"/>
      <c r="BWE51" s="373"/>
      <c r="BWF51" s="172"/>
      <c r="BWG51" s="172"/>
      <c r="BWH51" s="172"/>
      <c r="BWI51" s="373"/>
      <c r="BWJ51" s="374"/>
      <c r="BWK51" s="374"/>
      <c r="BWL51" s="372"/>
      <c r="BWM51" s="373"/>
      <c r="BWN51" s="172"/>
      <c r="BWO51" s="172"/>
      <c r="BWP51" s="172"/>
      <c r="BWQ51" s="373"/>
      <c r="BWR51" s="374"/>
      <c r="BWS51" s="374"/>
      <c r="BWT51" s="372"/>
      <c r="BWU51" s="373"/>
      <c r="BWV51" s="172"/>
      <c r="BWW51" s="172"/>
      <c r="BWX51" s="172"/>
      <c r="BWY51" s="373"/>
      <c r="BWZ51" s="374"/>
      <c r="BXA51" s="374"/>
      <c r="BXB51" s="372"/>
      <c r="BXC51" s="373"/>
      <c r="BXD51" s="172"/>
      <c r="BXE51" s="172"/>
      <c r="BXF51" s="172"/>
      <c r="BXG51" s="373"/>
      <c r="BXH51" s="374"/>
      <c r="BXI51" s="374"/>
      <c r="BXJ51" s="372"/>
      <c r="BXK51" s="373"/>
      <c r="BXL51" s="172"/>
      <c r="BXM51" s="172"/>
      <c r="BXN51" s="172"/>
      <c r="BXO51" s="373"/>
      <c r="BXP51" s="374"/>
      <c r="BXQ51" s="374"/>
      <c r="BXR51" s="372"/>
      <c r="BXS51" s="373"/>
      <c r="BXT51" s="172"/>
      <c r="BXU51" s="172"/>
      <c r="BXV51" s="172"/>
      <c r="BXW51" s="373"/>
      <c r="BXX51" s="374"/>
      <c r="BXY51" s="374"/>
      <c r="BXZ51" s="372"/>
      <c r="BYA51" s="373"/>
      <c r="BYB51" s="172"/>
      <c r="BYC51" s="172"/>
      <c r="BYD51" s="172"/>
      <c r="BYE51" s="373"/>
      <c r="BYF51" s="374"/>
      <c r="BYG51" s="374"/>
      <c r="BYH51" s="372"/>
      <c r="BYI51" s="373"/>
      <c r="BYJ51" s="172"/>
      <c r="BYK51" s="172"/>
      <c r="BYL51" s="172"/>
      <c r="BYM51" s="373"/>
      <c r="BYN51" s="374"/>
      <c r="BYO51" s="374"/>
      <c r="BYP51" s="372"/>
      <c r="BYQ51" s="373"/>
      <c r="BYR51" s="172"/>
      <c r="BYS51" s="172"/>
      <c r="BYT51" s="172"/>
      <c r="BYU51" s="373"/>
      <c r="BYV51" s="374"/>
      <c r="BYW51" s="374"/>
      <c r="BYX51" s="372"/>
      <c r="BYY51" s="373"/>
      <c r="BYZ51" s="172"/>
      <c r="BZA51" s="172"/>
      <c r="BZB51" s="172"/>
      <c r="BZC51" s="373"/>
      <c r="BZD51" s="374"/>
      <c r="BZE51" s="374"/>
      <c r="BZF51" s="372"/>
      <c r="BZG51" s="373"/>
      <c r="BZH51" s="172"/>
      <c r="BZI51" s="172"/>
      <c r="BZJ51" s="172"/>
      <c r="BZK51" s="373"/>
      <c r="BZL51" s="374"/>
      <c r="BZM51" s="374"/>
      <c r="BZN51" s="372"/>
      <c r="BZO51" s="373"/>
      <c r="BZP51" s="172"/>
      <c r="BZQ51" s="172"/>
      <c r="BZR51" s="172"/>
      <c r="BZS51" s="373"/>
      <c r="BZT51" s="374"/>
      <c r="BZU51" s="374"/>
      <c r="BZV51" s="372"/>
      <c r="BZW51" s="373"/>
      <c r="BZX51" s="172"/>
      <c r="BZY51" s="172"/>
      <c r="BZZ51" s="172"/>
      <c r="CAA51" s="373"/>
      <c r="CAB51" s="374"/>
      <c r="CAC51" s="374"/>
      <c r="CAD51" s="372"/>
      <c r="CAE51" s="373"/>
      <c r="CAF51" s="172"/>
      <c r="CAG51" s="172"/>
      <c r="CAH51" s="172"/>
      <c r="CAI51" s="373"/>
      <c r="CAJ51" s="374"/>
      <c r="CAK51" s="374"/>
      <c r="CAL51" s="372"/>
      <c r="CAM51" s="373"/>
      <c r="CAN51" s="172"/>
      <c r="CAO51" s="172"/>
      <c r="CAP51" s="172"/>
      <c r="CAQ51" s="373"/>
      <c r="CAR51" s="374"/>
      <c r="CAS51" s="374"/>
      <c r="CAT51" s="372"/>
      <c r="CAU51" s="373"/>
      <c r="CAV51" s="172"/>
      <c r="CAW51" s="172"/>
      <c r="CAX51" s="172"/>
      <c r="CAY51" s="373"/>
      <c r="CAZ51" s="374"/>
      <c r="CBA51" s="374"/>
      <c r="CBB51" s="372"/>
      <c r="CBC51" s="373"/>
      <c r="CBD51" s="172"/>
      <c r="CBE51" s="172"/>
      <c r="CBF51" s="172"/>
      <c r="CBG51" s="373"/>
      <c r="CBH51" s="374"/>
      <c r="CBI51" s="374"/>
      <c r="CBJ51" s="372"/>
      <c r="CBK51" s="373"/>
      <c r="CBL51" s="172"/>
      <c r="CBM51" s="172"/>
      <c r="CBN51" s="172"/>
      <c r="CBO51" s="373"/>
      <c r="CBP51" s="374"/>
      <c r="CBQ51" s="374"/>
      <c r="CBR51" s="372"/>
      <c r="CBS51" s="373"/>
      <c r="CBT51" s="172"/>
      <c r="CBU51" s="172"/>
      <c r="CBV51" s="172"/>
      <c r="CBW51" s="373"/>
      <c r="CBX51" s="374"/>
      <c r="CBY51" s="374"/>
      <c r="CBZ51" s="372"/>
      <c r="CCA51" s="373"/>
      <c r="CCB51" s="172"/>
      <c r="CCC51" s="172"/>
      <c r="CCD51" s="172"/>
      <c r="CCE51" s="373"/>
      <c r="CCF51" s="374"/>
      <c r="CCG51" s="374"/>
      <c r="CCH51" s="372"/>
      <c r="CCI51" s="373"/>
      <c r="CCJ51" s="172"/>
      <c r="CCK51" s="172"/>
      <c r="CCL51" s="172"/>
      <c r="CCM51" s="373"/>
      <c r="CCN51" s="374"/>
      <c r="CCO51" s="374"/>
      <c r="CCP51" s="372"/>
      <c r="CCQ51" s="373"/>
      <c r="CCR51" s="172"/>
      <c r="CCS51" s="172"/>
      <c r="CCT51" s="172"/>
      <c r="CCU51" s="373"/>
      <c r="CCV51" s="374"/>
      <c r="CCW51" s="374"/>
      <c r="CCX51" s="372"/>
      <c r="CCY51" s="373"/>
      <c r="CCZ51" s="172"/>
      <c r="CDA51" s="172"/>
      <c r="CDB51" s="172"/>
      <c r="CDC51" s="373"/>
      <c r="CDD51" s="374"/>
      <c r="CDE51" s="374"/>
      <c r="CDF51" s="372"/>
      <c r="CDG51" s="373"/>
      <c r="CDH51" s="172"/>
      <c r="CDI51" s="172"/>
      <c r="CDJ51" s="172"/>
      <c r="CDK51" s="373"/>
      <c r="CDL51" s="374"/>
      <c r="CDM51" s="374"/>
      <c r="CDN51" s="372"/>
      <c r="CDO51" s="373"/>
      <c r="CDP51" s="172"/>
      <c r="CDQ51" s="172"/>
      <c r="CDR51" s="172"/>
      <c r="CDS51" s="373"/>
      <c r="CDT51" s="374"/>
      <c r="CDU51" s="374"/>
      <c r="CDV51" s="372"/>
      <c r="CDW51" s="373"/>
      <c r="CDX51" s="172"/>
      <c r="CDY51" s="172"/>
      <c r="CDZ51" s="172"/>
      <c r="CEA51" s="373"/>
      <c r="CEB51" s="374"/>
      <c r="CEC51" s="374"/>
      <c r="CED51" s="372"/>
      <c r="CEE51" s="373"/>
      <c r="CEF51" s="172"/>
      <c r="CEG51" s="172"/>
      <c r="CEH51" s="172"/>
      <c r="CEI51" s="373"/>
      <c r="CEJ51" s="374"/>
      <c r="CEK51" s="374"/>
      <c r="CEL51" s="372"/>
      <c r="CEM51" s="373"/>
      <c r="CEN51" s="172"/>
      <c r="CEO51" s="172"/>
      <c r="CEP51" s="172"/>
      <c r="CEQ51" s="373"/>
      <c r="CER51" s="374"/>
      <c r="CES51" s="374"/>
      <c r="CET51" s="372"/>
      <c r="CEU51" s="373"/>
      <c r="CEV51" s="172"/>
      <c r="CEW51" s="172"/>
      <c r="CEX51" s="172"/>
      <c r="CEY51" s="373"/>
      <c r="CEZ51" s="374"/>
      <c r="CFA51" s="374"/>
      <c r="CFB51" s="372"/>
      <c r="CFC51" s="373"/>
      <c r="CFD51" s="172"/>
      <c r="CFE51" s="172"/>
      <c r="CFF51" s="172"/>
      <c r="CFG51" s="373"/>
      <c r="CFH51" s="374"/>
      <c r="CFI51" s="374"/>
      <c r="CFJ51" s="372"/>
      <c r="CFK51" s="373"/>
      <c r="CFL51" s="172"/>
      <c r="CFM51" s="172"/>
      <c r="CFN51" s="172"/>
      <c r="CFO51" s="373"/>
      <c r="CFP51" s="374"/>
      <c r="CFQ51" s="374"/>
      <c r="CFR51" s="372"/>
      <c r="CFS51" s="373"/>
      <c r="CFT51" s="172"/>
      <c r="CFU51" s="172"/>
      <c r="CFV51" s="172"/>
      <c r="CFW51" s="373"/>
      <c r="CFX51" s="374"/>
      <c r="CFY51" s="374"/>
      <c r="CFZ51" s="372"/>
      <c r="CGA51" s="373"/>
      <c r="CGB51" s="172"/>
      <c r="CGC51" s="172"/>
      <c r="CGD51" s="172"/>
      <c r="CGE51" s="373"/>
      <c r="CGF51" s="374"/>
      <c r="CGG51" s="374"/>
      <c r="CGH51" s="372"/>
      <c r="CGI51" s="373"/>
      <c r="CGJ51" s="172"/>
      <c r="CGK51" s="172"/>
      <c r="CGL51" s="172"/>
      <c r="CGM51" s="373"/>
      <c r="CGN51" s="374"/>
      <c r="CGO51" s="374"/>
      <c r="CGP51" s="372"/>
      <c r="CGQ51" s="373"/>
      <c r="CGR51" s="172"/>
      <c r="CGS51" s="172"/>
      <c r="CGT51" s="172"/>
      <c r="CGU51" s="373"/>
      <c r="CGV51" s="374"/>
      <c r="CGW51" s="374"/>
      <c r="CGX51" s="372"/>
      <c r="CGY51" s="373"/>
      <c r="CGZ51" s="172"/>
      <c r="CHA51" s="172"/>
      <c r="CHB51" s="172"/>
      <c r="CHC51" s="373"/>
      <c r="CHD51" s="374"/>
      <c r="CHE51" s="374"/>
      <c r="CHF51" s="372"/>
      <c r="CHG51" s="373"/>
      <c r="CHH51" s="172"/>
      <c r="CHI51" s="172"/>
      <c r="CHJ51" s="172"/>
      <c r="CHK51" s="373"/>
      <c r="CHL51" s="374"/>
      <c r="CHM51" s="374"/>
      <c r="CHN51" s="372"/>
      <c r="CHO51" s="373"/>
      <c r="CHP51" s="172"/>
      <c r="CHQ51" s="172"/>
      <c r="CHR51" s="172"/>
      <c r="CHS51" s="373"/>
      <c r="CHT51" s="374"/>
      <c r="CHU51" s="374"/>
      <c r="CHV51" s="372"/>
      <c r="CHW51" s="373"/>
      <c r="CHX51" s="172"/>
      <c r="CHY51" s="172"/>
      <c r="CHZ51" s="172"/>
      <c r="CIA51" s="373"/>
      <c r="CIB51" s="374"/>
      <c r="CIC51" s="374"/>
      <c r="CID51" s="372"/>
      <c r="CIE51" s="373"/>
      <c r="CIF51" s="172"/>
      <c r="CIG51" s="172"/>
      <c r="CIH51" s="172"/>
      <c r="CII51" s="373"/>
      <c r="CIJ51" s="374"/>
      <c r="CIK51" s="374"/>
      <c r="CIL51" s="372"/>
      <c r="CIM51" s="373"/>
      <c r="CIN51" s="172"/>
      <c r="CIO51" s="172"/>
      <c r="CIP51" s="172"/>
      <c r="CIQ51" s="373"/>
      <c r="CIR51" s="374"/>
      <c r="CIS51" s="374"/>
      <c r="CIT51" s="372"/>
      <c r="CIU51" s="373"/>
      <c r="CIV51" s="172"/>
      <c r="CIW51" s="172"/>
      <c r="CIX51" s="172"/>
      <c r="CIY51" s="373"/>
      <c r="CIZ51" s="374"/>
      <c r="CJA51" s="374"/>
      <c r="CJB51" s="372"/>
      <c r="CJC51" s="373"/>
      <c r="CJD51" s="172"/>
      <c r="CJE51" s="172"/>
      <c r="CJF51" s="172"/>
      <c r="CJG51" s="373"/>
      <c r="CJH51" s="374"/>
      <c r="CJI51" s="374"/>
      <c r="CJJ51" s="372"/>
      <c r="CJK51" s="373"/>
      <c r="CJL51" s="172"/>
      <c r="CJM51" s="172"/>
      <c r="CJN51" s="172"/>
      <c r="CJO51" s="373"/>
      <c r="CJP51" s="374"/>
      <c r="CJQ51" s="374"/>
      <c r="CJR51" s="372"/>
      <c r="CJS51" s="373"/>
      <c r="CJT51" s="172"/>
      <c r="CJU51" s="172"/>
      <c r="CJV51" s="172"/>
      <c r="CJW51" s="373"/>
      <c r="CJX51" s="374"/>
      <c r="CJY51" s="374"/>
      <c r="CJZ51" s="372"/>
      <c r="CKA51" s="373"/>
      <c r="CKB51" s="172"/>
      <c r="CKC51" s="172"/>
      <c r="CKD51" s="172"/>
      <c r="CKE51" s="373"/>
      <c r="CKF51" s="374"/>
      <c r="CKG51" s="374"/>
      <c r="CKH51" s="372"/>
      <c r="CKI51" s="373"/>
      <c r="CKJ51" s="172"/>
      <c r="CKK51" s="172"/>
      <c r="CKL51" s="172"/>
      <c r="CKM51" s="373"/>
      <c r="CKN51" s="374"/>
      <c r="CKO51" s="374"/>
      <c r="CKP51" s="372"/>
      <c r="CKQ51" s="373"/>
      <c r="CKR51" s="172"/>
      <c r="CKS51" s="172"/>
      <c r="CKT51" s="172"/>
      <c r="CKU51" s="373"/>
      <c r="CKV51" s="374"/>
      <c r="CKW51" s="374"/>
      <c r="CKX51" s="372"/>
      <c r="CKY51" s="373"/>
      <c r="CKZ51" s="172"/>
      <c r="CLA51" s="172"/>
      <c r="CLB51" s="172"/>
      <c r="CLC51" s="373"/>
      <c r="CLD51" s="374"/>
      <c r="CLE51" s="374"/>
      <c r="CLF51" s="372"/>
      <c r="CLG51" s="373"/>
      <c r="CLH51" s="172"/>
      <c r="CLI51" s="172"/>
      <c r="CLJ51" s="172"/>
      <c r="CLK51" s="373"/>
      <c r="CLL51" s="374"/>
      <c r="CLM51" s="374"/>
      <c r="CLN51" s="372"/>
      <c r="CLO51" s="373"/>
      <c r="CLP51" s="172"/>
      <c r="CLQ51" s="172"/>
      <c r="CLR51" s="172"/>
      <c r="CLS51" s="373"/>
      <c r="CLT51" s="374"/>
      <c r="CLU51" s="374"/>
      <c r="CLV51" s="372"/>
      <c r="CLW51" s="373"/>
      <c r="CLX51" s="172"/>
      <c r="CLY51" s="172"/>
      <c r="CLZ51" s="172"/>
      <c r="CMA51" s="373"/>
      <c r="CMB51" s="374"/>
      <c r="CMC51" s="374"/>
      <c r="CMD51" s="372"/>
      <c r="CME51" s="373"/>
      <c r="CMF51" s="172"/>
      <c r="CMG51" s="172"/>
      <c r="CMH51" s="172"/>
      <c r="CMI51" s="373"/>
      <c r="CMJ51" s="374"/>
      <c r="CMK51" s="374"/>
      <c r="CML51" s="372"/>
      <c r="CMM51" s="373"/>
      <c r="CMN51" s="172"/>
      <c r="CMO51" s="172"/>
      <c r="CMP51" s="172"/>
      <c r="CMQ51" s="373"/>
      <c r="CMR51" s="374"/>
      <c r="CMS51" s="374"/>
      <c r="CMT51" s="372"/>
      <c r="CMU51" s="373"/>
      <c r="CMV51" s="172"/>
      <c r="CMW51" s="172"/>
      <c r="CMX51" s="172"/>
      <c r="CMY51" s="373"/>
      <c r="CMZ51" s="374"/>
      <c r="CNA51" s="374"/>
      <c r="CNB51" s="372"/>
      <c r="CNC51" s="373"/>
      <c r="CND51" s="172"/>
      <c r="CNE51" s="172"/>
      <c r="CNF51" s="172"/>
      <c r="CNG51" s="373"/>
      <c r="CNH51" s="374"/>
      <c r="CNI51" s="374"/>
      <c r="CNJ51" s="372"/>
      <c r="CNK51" s="373"/>
      <c r="CNL51" s="172"/>
      <c r="CNM51" s="172"/>
      <c r="CNN51" s="172"/>
      <c r="CNO51" s="373"/>
      <c r="CNP51" s="374"/>
      <c r="CNQ51" s="374"/>
      <c r="CNR51" s="372"/>
      <c r="CNS51" s="373"/>
      <c r="CNT51" s="172"/>
      <c r="CNU51" s="172"/>
      <c r="CNV51" s="172"/>
      <c r="CNW51" s="373"/>
      <c r="CNX51" s="374"/>
      <c r="CNY51" s="374"/>
      <c r="CNZ51" s="372"/>
      <c r="COA51" s="373"/>
      <c r="COB51" s="172"/>
      <c r="COC51" s="172"/>
      <c r="COD51" s="172"/>
      <c r="COE51" s="373"/>
      <c r="COF51" s="374"/>
      <c r="COG51" s="374"/>
      <c r="COH51" s="372"/>
      <c r="COI51" s="373"/>
      <c r="COJ51" s="172"/>
      <c r="COK51" s="172"/>
      <c r="COL51" s="172"/>
      <c r="COM51" s="373"/>
      <c r="CON51" s="374"/>
      <c r="COO51" s="374"/>
      <c r="COP51" s="372"/>
      <c r="COQ51" s="373"/>
      <c r="COR51" s="172"/>
      <c r="COS51" s="172"/>
      <c r="COT51" s="172"/>
      <c r="COU51" s="373"/>
      <c r="COV51" s="374"/>
      <c r="COW51" s="374"/>
      <c r="COX51" s="372"/>
      <c r="COY51" s="373"/>
      <c r="COZ51" s="172"/>
      <c r="CPA51" s="172"/>
      <c r="CPB51" s="172"/>
      <c r="CPC51" s="373"/>
      <c r="CPD51" s="374"/>
      <c r="CPE51" s="374"/>
      <c r="CPF51" s="372"/>
      <c r="CPG51" s="373"/>
      <c r="CPH51" s="172"/>
      <c r="CPI51" s="172"/>
      <c r="CPJ51" s="172"/>
      <c r="CPK51" s="373"/>
      <c r="CPL51" s="374"/>
      <c r="CPM51" s="374"/>
      <c r="CPN51" s="372"/>
      <c r="CPO51" s="373"/>
      <c r="CPP51" s="172"/>
      <c r="CPQ51" s="172"/>
      <c r="CPR51" s="172"/>
      <c r="CPS51" s="373"/>
      <c r="CPT51" s="374"/>
      <c r="CPU51" s="374"/>
      <c r="CPV51" s="372"/>
      <c r="CPW51" s="373"/>
      <c r="CPX51" s="172"/>
      <c r="CPY51" s="172"/>
      <c r="CPZ51" s="172"/>
      <c r="CQA51" s="373"/>
      <c r="CQB51" s="374"/>
      <c r="CQC51" s="374"/>
      <c r="CQD51" s="372"/>
      <c r="CQE51" s="373"/>
      <c r="CQF51" s="172"/>
      <c r="CQG51" s="172"/>
      <c r="CQH51" s="172"/>
      <c r="CQI51" s="373"/>
      <c r="CQJ51" s="374"/>
      <c r="CQK51" s="374"/>
      <c r="CQL51" s="372"/>
      <c r="CQM51" s="373"/>
      <c r="CQN51" s="172"/>
      <c r="CQO51" s="172"/>
      <c r="CQP51" s="172"/>
      <c r="CQQ51" s="373"/>
      <c r="CQR51" s="374"/>
      <c r="CQS51" s="374"/>
      <c r="CQT51" s="372"/>
      <c r="CQU51" s="373"/>
      <c r="CQV51" s="172"/>
      <c r="CQW51" s="172"/>
      <c r="CQX51" s="172"/>
      <c r="CQY51" s="373"/>
      <c r="CQZ51" s="374"/>
      <c r="CRA51" s="374"/>
      <c r="CRB51" s="372"/>
      <c r="CRC51" s="373"/>
      <c r="CRD51" s="172"/>
      <c r="CRE51" s="172"/>
      <c r="CRF51" s="172"/>
      <c r="CRG51" s="373"/>
      <c r="CRH51" s="374"/>
      <c r="CRI51" s="374"/>
      <c r="CRJ51" s="372"/>
      <c r="CRK51" s="373"/>
      <c r="CRL51" s="172"/>
      <c r="CRM51" s="172"/>
      <c r="CRN51" s="172"/>
      <c r="CRO51" s="373"/>
      <c r="CRP51" s="374"/>
      <c r="CRQ51" s="374"/>
      <c r="CRR51" s="372"/>
      <c r="CRS51" s="373"/>
      <c r="CRT51" s="172"/>
      <c r="CRU51" s="172"/>
      <c r="CRV51" s="172"/>
      <c r="CRW51" s="373"/>
      <c r="CRX51" s="374"/>
      <c r="CRY51" s="374"/>
      <c r="CRZ51" s="372"/>
      <c r="CSA51" s="373"/>
      <c r="CSB51" s="172"/>
      <c r="CSC51" s="172"/>
      <c r="CSD51" s="172"/>
      <c r="CSE51" s="373"/>
      <c r="CSF51" s="374"/>
      <c r="CSG51" s="374"/>
      <c r="CSH51" s="372"/>
      <c r="CSI51" s="373"/>
      <c r="CSJ51" s="172"/>
      <c r="CSK51" s="172"/>
      <c r="CSL51" s="172"/>
      <c r="CSM51" s="373"/>
      <c r="CSN51" s="374"/>
      <c r="CSO51" s="374"/>
      <c r="CSP51" s="372"/>
      <c r="CSQ51" s="373"/>
      <c r="CSR51" s="172"/>
      <c r="CSS51" s="172"/>
      <c r="CST51" s="172"/>
      <c r="CSU51" s="373"/>
      <c r="CSV51" s="374"/>
      <c r="CSW51" s="374"/>
      <c r="CSX51" s="372"/>
      <c r="CSY51" s="373"/>
      <c r="CSZ51" s="172"/>
      <c r="CTA51" s="172"/>
      <c r="CTB51" s="172"/>
      <c r="CTC51" s="373"/>
      <c r="CTD51" s="374"/>
      <c r="CTE51" s="374"/>
      <c r="CTF51" s="372"/>
      <c r="CTG51" s="373"/>
      <c r="CTH51" s="172"/>
      <c r="CTI51" s="172"/>
      <c r="CTJ51" s="172"/>
      <c r="CTK51" s="373"/>
      <c r="CTL51" s="374"/>
      <c r="CTM51" s="374"/>
      <c r="CTN51" s="372"/>
      <c r="CTO51" s="373"/>
      <c r="CTP51" s="172"/>
      <c r="CTQ51" s="172"/>
      <c r="CTR51" s="172"/>
      <c r="CTS51" s="373"/>
      <c r="CTT51" s="374"/>
      <c r="CTU51" s="374"/>
      <c r="CTV51" s="372"/>
      <c r="CTW51" s="373"/>
      <c r="CTX51" s="172"/>
      <c r="CTY51" s="172"/>
      <c r="CTZ51" s="172"/>
      <c r="CUA51" s="373"/>
      <c r="CUB51" s="374"/>
      <c r="CUC51" s="374"/>
      <c r="CUD51" s="372"/>
      <c r="CUE51" s="373"/>
      <c r="CUF51" s="172"/>
      <c r="CUG51" s="172"/>
      <c r="CUH51" s="172"/>
      <c r="CUI51" s="373"/>
      <c r="CUJ51" s="374"/>
      <c r="CUK51" s="374"/>
      <c r="CUL51" s="372"/>
      <c r="CUM51" s="373"/>
      <c r="CUN51" s="172"/>
      <c r="CUO51" s="172"/>
      <c r="CUP51" s="172"/>
      <c r="CUQ51" s="373"/>
      <c r="CUR51" s="374"/>
      <c r="CUS51" s="374"/>
      <c r="CUT51" s="372"/>
      <c r="CUU51" s="373"/>
      <c r="CUV51" s="172"/>
      <c r="CUW51" s="172"/>
      <c r="CUX51" s="172"/>
      <c r="CUY51" s="373"/>
      <c r="CUZ51" s="374"/>
      <c r="CVA51" s="374"/>
      <c r="CVB51" s="372"/>
      <c r="CVC51" s="373"/>
      <c r="CVD51" s="172"/>
      <c r="CVE51" s="172"/>
      <c r="CVF51" s="172"/>
      <c r="CVG51" s="373"/>
      <c r="CVH51" s="374"/>
      <c r="CVI51" s="374"/>
      <c r="CVJ51" s="372"/>
      <c r="CVK51" s="373"/>
      <c r="CVL51" s="172"/>
      <c r="CVM51" s="172"/>
      <c r="CVN51" s="172"/>
      <c r="CVO51" s="373"/>
      <c r="CVP51" s="374"/>
      <c r="CVQ51" s="374"/>
      <c r="CVR51" s="372"/>
      <c r="CVS51" s="373"/>
      <c r="CVT51" s="172"/>
      <c r="CVU51" s="172"/>
      <c r="CVV51" s="172"/>
      <c r="CVW51" s="373"/>
      <c r="CVX51" s="374"/>
      <c r="CVY51" s="374"/>
      <c r="CVZ51" s="372"/>
      <c r="CWA51" s="373"/>
      <c r="CWB51" s="172"/>
      <c r="CWC51" s="172"/>
      <c r="CWD51" s="172"/>
      <c r="CWE51" s="373"/>
      <c r="CWF51" s="374"/>
      <c r="CWG51" s="374"/>
      <c r="CWH51" s="372"/>
      <c r="CWI51" s="373"/>
      <c r="CWJ51" s="172"/>
      <c r="CWK51" s="172"/>
      <c r="CWL51" s="172"/>
      <c r="CWM51" s="373"/>
      <c r="CWN51" s="374"/>
      <c r="CWO51" s="374"/>
      <c r="CWP51" s="372"/>
      <c r="CWQ51" s="373"/>
      <c r="CWR51" s="172"/>
      <c r="CWS51" s="172"/>
      <c r="CWT51" s="172"/>
      <c r="CWU51" s="373"/>
      <c r="CWV51" s="374"/>
      <c r="CWW51" s="374"/>
      <c r="CWX51" s="372"/>
      <c r="CWY51" s="373"/>
      <c r="CWZ51" s="172"/>
      <c r="CXA51" s="172"/>
      <c r="CXB51" s="172"/>
      <c r="CXC51" s="373"/>
      <c r="CXD51" s="374"/>
      <c r="CXE51" s="374"/>
      <c r="CXF51" s="372"/>
      <c r="CXG51" s="373"/>
      <c r="CXH51" s="172"/>
      <c r="CXI51" s="172"/>
      <c r="CXJ51" s="172"/>
      <c r="CXK51" s="373"/>
      <c r="CXL51" s="374"/>
      <c r="CXM51" s="374"/>
      <c r="CXN51" s="372"/>
      <c r="CXO51" s="373"/>
      <c r="CXP51" s="172"/>
      <c r="CXQ51" s="172"/>
      <c r="CXR51" s="172"/>
      <c r="CXS51" s="373"/>
      <c r="CXT51" s="374"/>
      <c r="CXU51" s="374"/>
      <c r="CXV51" s="372"/>
      <c r="CXW51" s="373"/>
      <c r="CXX51" s="172"/>
      <c r="CXY51" s="172"/>
      <c r="CXZ51" s="172"/>
      <c r="CYA51" s="373"/>
      <c r="CYB51" s="374"/>
      <c r="CYC51" s="374"/>
      <c r="CYD51" s="372"/>
      <c r="CYE51" s="373"/>
      <c r="CYF51" s="172"/>
      <c r="CYG51" s="172"/>
      <c r="CYH51" s="172"/>
      <c r="CYI51" s="373"/>
      <c r="CYJ51" s="374"/>
      <c r="CYK51" s="374"/>
      <c r="CYL51" s="372"/>
      <c r="CYM51" s="373"/>
      <c r="CYN51" s="172"/>
      <c r="CYO51" s="172"/>
      <c r="CYP51" s="172"/>
      <c r="CYQ51" s="373"/>
      <c r="CYR51" s="374"/>
      <c r="CYS51" s="374"/>
      <c r="CYT51" s="372"/>
      <c r="CYU51" s="373"/>
      <c r="CYV51" s="172"/>
      <c r="CYW51" s="172"/>
      <c r="CYX51" s="172"/>
      <c r="CYY51" s="373"/>
      <c r="CYZ51" s="374"/>
      <c r="CZA51" s="374"/>
      <c r="CZB51" s="372"/>
      <c r="CZC51" s="373"/>
      <c r="CZD51" s="172"/>
      <c r="CZE51" s="172"/>
      <c r="CZF51" s="172"/>
      <c r="CZG51" s="373"/>
      <c r="CZH51" s="374"/>
      <c r="CZI51" s="374"/>
      <c r="CZJ51" s="372"/>
      <c r="CZK51" s="373"/>
      <c r="CZL51" s="172"/>
      <c r="CZM51" s="172"/>
      <c r="CZN51" s="172"/>
      <c r="CZO51" s="373"/>
      <c r="CZP51" s="374"/>
      <c r="CZQ51" s="374"/>
      <c r="CZR51" s="372"/>
      <c r="CZS51" s="373"/>
      <c r="CZT51" s="172"/>
      <c r="CZU51" s="172"/>
      <c r="CZV51" s="172"/>
      <c r="CZW51" s="373"/>
      <c r="CZX51" s="374"/>
      <c r="CZY51" s="374"/>
      <c r="CZZ51" s="372"/>
      <c r="DAA51" s="373"/>
      <c r="DAB51" s="172"/>
      <c r="DAC51" s="172"/>
      <c r="DAD51" s="172"/>
      <c r="DAE51" s="373"/>
      <c r="DAF51" s="374"/>
      <c r="DAG51" s="374"/>
      <c r="DAH51" s="372"/>
      <c r="DAI51" s="373"/>
      <c r="DAJ51" s="172"/>
      <c r="DAK51" s="172"/>
      <c r="DAL51" s="172"/>
      <c r="DAM51" s="373"/>
      <c r="DAN51" s="374"/>
      <c r="DAO51" s="374"/>
      <c r="DAP51" s="372"/>
      <c r="DAQ51" s="373"/>
      <c r="DAR51" s="172"/>
      <c r="DAS51" s="172"/>
      <c r="DAT51" s="172"/>
      <c r="DAU51" s="373"/>
      <c r="DAV51" s="374"/>
      <c r="DAW51" s="374"/>
      <c r="DAX51" s="372"/>
      <c r="DAY51" s="373"/>
      <c r="DAZ51" s="172"/>
      <c r="DBA51" s="172"/>
      <c r="DBB51" s="172"/>
      <c r="DBC51" s="373"/>
      <c r="DBD51" s="374"/>
      <c r="DBE51" s="374"/>
      <c r="DBF51" s="372"/>
      <c r="DBG51" s="373"/>
      <c r="DBH51" s="172"/>
      <c r="DBI51" s="172"/>
      <c r="DBJ51" s="172"/>
      <c r="DBK51" s="373"/>
      <c r="DBL51" s="374"/>
      <c r="DBM51" s="374"/>
      <c r="DBN51" s="372"/>
      <c r="DBO51" s="373"/>
      <c r="DBP51" s="172"/>
      <c r="DBQ51" s="172"/>
      <c r="DBR51" s="172"/>
      <c r="DBS51" s="373"/>
      <c r="DBT51" s="374"/>
      <c r="DBU51" s="374"/>
      <c r="DBV51" s="372"/>
      <c r="DBW51" s="373"/>
      <c r="DBX51" s="172"/>
      <c r="DBY51" s="172"/>
      <c r="DBZ51" s="172"/>
      <c r="DCA51" s="373"/>
      <c r="DCB51" s="374"/>
      <c r="DCC51" s="374"/>
      <c r="DCD51" s="372"/>
      <c r="DCE51" s="373"/>
      <c r="DCF51" s="172"/>
      <c r="DCG51" s="172"/>
      <c r="DCH51" s="172"/>
      <c r="DCI51" s="373"/>
      <c r="DCJ51" s="374"/>
      <c r="DCK51" s="374"/>
      <c r="DCL51" s="372"/>
      <c r="DCM51" s="373"/>
      <c r="DCN51" s="172"/>
      <c r="DCO51" s="172"/>
      <c r="DCP51" s="172"/>
      <c r="DCQ51" s="373"/>
      <c r="DCR51" s="374"/>
      <c r="DCS51" s="374"/>
      <c r="DCT51" s="372"/>
      <c r="DCU51" s="373"/>
      <c r="DCV51" s="172"/>
      <c r="DCW51" s="172"/>
      <c r="DCX51" s="172"/>
      <c r="DCY51" s="373"/>
      <c r="DCZ51" s="374"/>
      <c r="DDA51" s="374"/>
      <c r="DDB51" s="372"/>
      <c r="DDC51" s="373"/>
      <c r="DDD51" s="172"/>
      <c r="DDE51" s="172"/>
      <c r="DDF51" s="172"/>
      <c r="DDG51" s="373"/>
      <c r="DDH51" s="374"/>
      <c r="DDI51" s="374"/>
      <c r="DDJ51" s="372"/>
      <c r="DDK51" s="373"/>
      <c r="DDL51" s="172"/>
      <c r="DDM51" s="172"/>
      <c r="DDN51" s="172"/>
      <c r="DDO51" s="373"/>
      <c r="DDP51" s="374"/>
      <c r="DDQ51" s="374"/>
      <c r="DDR51" s="372"/>
      <c r="DDS51" s="373"/>
      <c r="DDT51" s="172"/>
      <c r="DDU51" s="172"/>
      <c r="DDV51" s="172"/>
      <c r="DDW51" s="373"/>
      <c r="DDX51" s="374"/>
      <c r="DDY51" s="374"/>
      <c r="DDZ51" s="372"/>
      <c r="DEA51" s="373"/>
      <c r="DEB51" s="172"/>
      <c r="DEC51" s="172"/>
      <c r="DED51" s="172"/>
      <c r="DEE51" s="373"/>
      <c r="DEF51" s="374"/>
      <c r="DEG51" s="374"/>
      <c r="DEH51" s="372"/>
      <c r="DEI51" s="373"/>
      <c r="DEJ51" s="172"/>
      <c r="DEK51" s="172"/>
      <c r="DEL51" s="172"/>
      <c r="DEM51" s="373"/>
      <c r="DEN51" s="374"/>
      <c r="DEO51" s="374"/>
      <c r="DEP51" s="372"/>
      <c r="DEQ51" s="373"/>
      <c r="DER51" s="172"/>
      <c r="DES51" s="172"/>
      <c r="DET51" s="172"/>
      <c r="DEU51" s="373"/>
      <c r="DEV51" s="374"/>
      <c r="DEW51" s="374"/>
      <c r="DEX51" s="372"/>
      <c r="DEY51" s="373"/>
      <c r="DEZ51" s="172"/>
      <c r="DFA51" s="172"/>
      <c r="DFB51" s="172"/>
      <c r="DFC51" s="373"/>
      <c r="DFD51" s="374"/>
      <c r="DFE51" s="374"/>
      <c r="DFF51" s="372"/>
      <c r="DFG51" s="373"/>
      <c r="DFH51" s="172"/>
      <c r="DFI51" s="172"/>
      <c r="DFJ51" s="172"/>
      <c r="DFK51" s="373"/>
      <c r="DFL51" s="374"/>
      <c r="DFM51" s="374"/>
      <c r="DFN51" s="372"/>
      <c r="DFO51" s="373"/>
      <c r="DFP51" s="172"/>
      <c r="DFQ51" s="172"/>
      <c r="DFR51" s="172"/>
      <c r="DFS51" s="373"/>
      <c r="DFT51" s="374"/>
      <c r="DFU51" s="374"/>
      <c r="DFV51" s="372"/>
      <c r="DFW51" s="373"/>
      <c r="DFX51" s="172"/>
      <c r="DFY51" s="172"/>
      <c r="DFZ51" s="172"/>
      <c r="DGA51" s="373"/>
      <c r="DGB51" s="374"/>
      <c r="DGC51" s="374"/>
      <c r="DGD51" s="372"/>
      <c r="DGE51" s="373"/>
      <c r="DGF51" s="172"/>
      <c r="DGG51" s="172"/>
      <c r="DGH51" s="172"/>
      <c r="DGI51" s="373"/>
      <c r="DGJ51" s="374"/>
      <c r="DGK51" s="374"/>
      <c r="DGL51" s="372"/>
      <c r="DGM51" s="373"/>
      <c r="DGN51" s="172"/>
      <c r="DGO51" s="172"/>
      <c r="DGP51" s="172"/>
      <c r="DGQ51" s="373"/>
      <c r="DGR51" s="374"/>
      <c r="DGS51" s="374"/>
      <c r="DGT51" s="372"/>
      <c r="DGU51" s="373"/>
      <c r="DGV51" s="172"/>
      <c r="DGW51" s="172"/>
      <c r="DGX51" s="172"/>
      <c r="DGY51" s="373"/>
      <c r="DGZ51" s="374"/>
      <c r="DHA51" s="374"/>
      <c r="DHB51" s="372"/>
      <c r="DHC51" s="373"/>
      <c r="DHD51" s="172"/>
      <c r="DHE51" s="172"/>
      <c r="DHF51" s="172"/>
      <c r="DHG51" s="373"/>
      <c r="DHH51" s="374"/>
      <c r="DHI51" s="374"/>
      <c r="DHJ51" s="372"/>
      <c r="DHK51" s="373"/>
      <c r="DHL51" s="172"/>
      <c r="DHM51" s="172"/>
      <c r="DHN51" s="172"/>
      <c r="DHO51" s="373"/>
      <c r="DHP51" s="374"/>
      <c r="DHQ51" s="374"/>
      <c r="DHR51" s="372"/>
      <c r="DHS51" s="373"/>
      <c r="DHT51" s="172"/>
      <c r="DHU51" s="172"/>
      <c r="DHV51" s="172"/>
      <c r="DHW51" s="373"/>
      <c r="DHX51" s="374"/>
      <c r="DHY51" s="374"/>
      <c r="DHZ51" s="372"/>
      <c r="DIA51" s="373"/>
      <c r="DIB51" s="172"/>
      <c r="DIC51" s="172"/>
      <c r="DID51" s="172"/>
      <c r="DIE51" s="373"/>
      <c r="DIF51" s="374"/>
      <c r="DIG51" s="374"/>
      <c r="DIH51" s="372"/>
      <c r="DII51" s="373"/>
      <c r="DIJ51" s="172"/>
      <c r="DIK51" s="172"/>
      <c r="DIL51" s="172"/>
      <c r="DIM51" s="373"/>
      <c r="DIN51" s="374"/>
      <c r="DIO51" s="374"/>
      <c r="DIP51" s="372"/>
      <c r="DIQ51" s="373"/>
      <c r="DIR51" s="172"/>
      <c r="DIS51" s="172"/>
      <c r="DIT51" s="172"/>
      <c r="DIU51" s="373"/>
      <c r="DIV51" s="374"/>
      <c r="DIW51" s="374"/>
      <c r="DIX51" s="372"/>
      <c r="DIY51" s="373"/>
      <c r="DIZ51" s="172"/>
      <c r="DJA51" s="172"/>
      <c r="DJB51" s="172"/>
      <c r="DJC51" s="373"/>
      <c r="DJD51" s="374"/>
      <c r="DJE51" s="374"/>
      <c r="DJF51" s="372"/>
      <c r="DJG51" s="373"/>
      <c r="DJH51" s="172"/>
      <c r="DJI51" s="172"/>
      <c r="DJJ51" s="172"/>
      <c r="DJK51" s="373"/>
      <c r="DJL51" s="374"/>
      <c r="DJM51" s="374"/>
      <c r="DJN51" s="372"/>
      <c r="DJO51" s="373"/>
      <c r="DJP51" s="172"/>
      <c r="DJQ51" s="172"/>
      <c r="DJR51" s="172"/>
      <c r="DJS51" s="373"/>
      <c r="DJT51" s="374"/>
      <c r="DJU51" s="374"/>
      <c r="DJV51" s="372"/>
      <c r="DJW51" s="373"/>
      <c r="DJX51" s="172"/>
      <c r="DJY51" s="172"/>
      <c r="DJZ51" s="172"/>
      <c r="DKA51" s="373"/>
      <c r="DKB51" s="374"/>
      <c r="DKC51" s="374"/>
      <c r="DKD51" s="372"/>
      <c r="DKE51" s="373"/>
      <c r="DKF51" s="172"/>
      <c r="DKG51" s="172"/>
      <c r="DKH51" s="172"/>
      <c r="DKI51" s="373"/>
      <c r="DKJ51" s="374"/>
      <c r="DKK51" s="374"/>
      <c r="DKL51" s="372"/>
      <c r="DKM51" s="373"/>
      <c r="DKN51" s="172"/>
      <c r="DKO51" s="172"/>
      <c r="DKP51" s="172"/>
      <c r="DKQ51" s="373"/>
      <c r="DKR51" s="374"/>
      <c r="DKS51" s="374"/>
      <c r="DKT51" s="372"/>
      <c r="DKU51" s="373"/>
      <c r="DKV51" s="172"/>
      <c r="DKW51" s="172"/>
      <c r="DKX51" s="172"/>
      <c r="DKY51" s="373"/>
      <c r="DKZ51" s="374"/>
      <c r="DLA51" s="374"/>
      <c r="DLB51" s="372"/>
      <c r="DLC51" s="373"/>
      <c r="DLD51" s="172"/>
      <c r="DLE51" s="172"/>
      <c r="DLF51" s="172"/>
      <c r="DLG51" s="373"/>
      <c r="DLH51" s="374"/>
      <c r="DLI51" s="374"/>
      <c r="DLJ51" s="372"/>
      <c r="DLK51" s="373"/>
      <c r="DLL51" s="172"/>
      <c r="DLM51" s="172"/>
      <c r="DLN51" s="172"/>
      <c r="DLO51" s="373"/>
      <c r="DLP51" s="374"/>
      <c r="DLQ51" s="374"/>
      <c r="DLR51" s="372"/>
      <c r="DLS51" s="373"/>
      <c r="DLT51" s="172"/>
      <c r="DLU51" s="172"/>
      <c r="DLV51" s="172"/>
      <c r="DLW51" s="373"/>
      <c r="DLX51" s="374"/>
      <c r="DLY51" s="374"/>
      <c r="DLZ51" s="372"/>
      <c r="DMA51" s="373"/>
      <c r="DMB51" s="172"/>
      <c r="DMC51" s="172"/>
      <c r="DMD51" s="172"/>
      <c r="DME51" s="373"/>
      <c r="DMF51" s="374"/>
      <c r="DMG51" s="374"/>
      <c r="DMH51" s="372"/>
      <c r="DMI51" s="373"/>
      <c r="DMJ51" s="172"/>
      <c r="DMK51" s="172"/>
      <c r="DML51" s="172"/>
      <c r="DMM51" s="373"/>
      <c r="DMN51" s="374"/>
      <c r="DMO51" s="374"/>
      <c r="DMP51" s="372"/>
      <c r="DMQ51" s="373"/>
      <c r="DMR51" s="172"/>
      <c r="DMS51" s="172"/>
      <c r="DMT51" s="172"/>
      <c r="DMU51" s="373"/>
      <c r="DMV51" s="374"/>
      <c r="DMW51" s="374"/>
      <c r="DMX51" s="372"/>
      <c r="DMY51" s="373"/>
      <c r="DMZ51" s="172"/>
      <c r="DNA51" s="172"/>
      <c r="DNB51" s="172"/>
      <c r="DNC51" s="373"/>
      <c r="DND51" s="374"/>
      <c r="DNE51" s="374"/>
      <c r="DNF51" s="372"/>
      <c r="DNG51" s="373"/>
      <c r="DNH51" s="172"/>
      <c r="DNI51" s="172"/>
      <c r="DNJ51" s="172"/>
      <c r="DNK51" s="373"/>
      <c r="DNL51" s="374"/>
      <c r="DNM51" s="374"/>
      <c r="DNN51" s="372"/>
      <c r="DNO51" s="373"/>
      <c r="DNP51" s="172"/>
      <c r="DNQ51" s="172"/>
      <c r="DNR51" s="172"/>
      <c r="DNS51" s="373"/>
      <c r="DNT51" s="374"/>
      <c r="DNU51" s="374"/>
      <c r="DNV51" s="372"/>
      <c r="DNW51" s="373"/>
      <c r="DNX51" s="172"/>
      <c r="DNY51" s="172"/>
      <c r="DNZ51" s="172"/>
      <c r="DOA51" s="373"/>
      <c r="DOB51" s="374"/>
      <c r="DOC51" s="374"/>
      <c r="DOD51" s="372"/>
      <c r="DOE51" s="373"/>
      <c r="DOF51" s="172"/>
      <c r="DOG51" s="172"/>
      <c r="DOH51" s="172"/>
      <c r="DOI51" s="373"/>
      <c r="DOJ51" s="374"/>
      <c r="DOK51" s="374"/>
      <c r="DOL51" s="372"/>
      <c r="DOM51" s="373"/>
      <c r="DON51" s="172"/>
      <c r="DOO51" s="172"/>
      <c r="DOP51" s="172"/>
      <c r="DOQ51" s="373"/>
      <c r="DOR51" s="374"/>
      <c r="DOS51" s="374"/>
      <c r="DOT51" s="372"/>
      <c r="DOU51" s="373"/>
      <c r="DOV51" s="172"/>
      <c r="DOW51" s="172"/>
      <c r="DOX51" s="172"/>
      <c r="DOY51" s="373"/>
      <c r="DOZ51" s="374"/>
      <c r="DPA51" s="374"/>
      <c r="DPB51" s="372"/>
      <c r="DPC51" s="373"/>
      <c r="DPD51" s="172"/>
      <c r="DPE51" s="172"/>
      <c r="DPF51" s="172"/>
      <c r="DPG51" s="373"/>
      <c r="DPH51" s="374"/>
      <c r="DPI51" s="374"/>
      <c r="DPJ51" s="372"/>
      <c r="DPK51" s="373"/>
      <c r="DPL51" s="172"/>
      <c r="DPM51" s="172"/>
      <c r="DPN51" s="172"/>
      <c r="DPO51" s="373"/>
      <c r="DPP51" s="374"/>
      <c r="DPQ51" s="374"/>
      <c r="DPR51" s="372"/>
      <c r="DPS51" s="373"/>
      <c r="DPT51" s="172"/>
      <c r="DPU51" s="172"/>
      <c r="DPV51" s="172"/>
      <c r="DPW51" s="373"/>
      <c r="DPX51" s="374"/>
      <c r="DPY51" s="374"/>
      <c r="DPZ51" s="372"/>
      <c r="DQA51" s="373"/>
      <c r="DQB51" s="172"/>
      <c r="DQC51" s="172"/>
      <c r="DQD51" s="172"/>
      <c r="DQE51" s="373"/>
      <c r="DQF51" s="374"/>
      <c r="DQG51" s="374"/>
      <c r="DQH51" s="372"/>
      <c r="DQI51" s="373"/>
      <c r="DQJ51" s="172"/>
      <c r="DQK51" s="172"/>
      <c r="DQL51" s="172"/>
      <c r="DQM51" s="373"/>
      <c r="DQN51" s="374"/>
      <c r="DQO51" s="374"/>
      <c r="DQP51" s="372"/>
      <c r="DQQ51" s="373"/>
      <c r="DQR51" s="172"/>
      <c r="DQS51" s="172"/>
      <c r="DQT51" s="172"/>
      <c r="DQU51" s="373"/>
      <c r="DQV51" s="374"/>
      <c r="DQW51" s="374"/>
      <c r="DQX51" s="372"/>
      <c r="DQY51" s="373"/>
      <c r="DQZ51" s="172"/>
      <c r="DRA51" s="172"/>
      <c r="DRB51" s="172"/>
      <c r="DRC51" s="373"/>
      <c r="DRD51" s="374"/>
      <c r="DRE51" s="374"/>
      <c r="DRF51" s="372"/>
      <c r="DRG51" s="373"/>
      <c r="DRH51" s="172"/>
      <c r="DRI51" s="172"/>
      <c r="DRJ51" s="172"/>
      <c r="DRK51" s="373"/>
      <c r="DRL51" s="374"/>
      <c r="DRM51" s="374"/>
      <c r="DRN51" s="372"/>
      <c r="DRO51" s="373"/>
      <c r="DRP51" s="172"/>
      <c r="DRQ51" s="172"/>
      <c r="DRR51" s="172"/>
      <c r="DRS51" s="373"/>
      <c r="DRT51" s="374"/>
      <c r="DRU51" s="374"/>
      <c r="DRV51" s="372"/>
      <c r="DRW51" s="373"/>
      <c r="DRX51" s="172"/>
      <c r="DRY51" s="172"/>
      <c r="DRZ51" s="172"/>
      <c r="DSA51" s="373"/>
      <c r="DSB51" s="374"/>
      <c r="DSC51" s="374"/>
      <c r="DSD51" s="372"/>
      <c r="DSE51" s="373"/>
      <c r="DSF51" s="172"/>
      <c r="DSG51" s="172"/>
      <c r="DSH51" s="172"/>
      <c r="DSI51" s="373"/>
      <c r="DSJ51" s="374"/>
      <c r="DSK51" s="374"/>
      <c r="DSL51" s="372"/>
      <c r="DSM51" s="373"/>
      <c r="DSN51" s="172"/>
      <c r="DSO51" s="172"/>
      <c r="DSP51" s="172"/>
      <c r="DSQ51" s="373"/>
      <c r="DSR51" s="374"/>
      <c r="DSS51" s="374"/>
      <c r="DST51" s="372"/>
      <c r="DSU51" s="373"/>
      <c r="DSV51" s="172"/>
      <c r="DSW51" s="172"/>
      <c r="DSX51" s="172"/>
      <c r="DSY51" s="373"/>
      <c r="DSZ51" s="374"/>
      <c r="DTA51" s="374"/>
      <c r="DTB51" s="372"/>
      <c r="DTC51" s="373"/>
      <c r="DTD51" s="172"/>
      <c r="DTE51" s="172"/>
      <c r="DTF51" s="172"/>
      <c r="DTG51" s="373"/>
      <c r="DTH51" s="374"/>
      <c r="DTI51" s="374"/>
      <c r="DTJ51" s="372"/>
      <c r="DTK51" s="373"/>
      <c r="DTL51" s="172"/>
      <c r="DTM51" s="172"/>
      <c r="DTN51" s="172"/>
      <c r="DTO51" s="373"/>
      <c r="DTP51" s="374"/>
      <c r="DTQ51" s="374"/>
      <c r="DTR51" s="372"/>
      <c r="DTS51" s="373"/>
      <c r="DTT51" s="172"/>
      <c r="DTU51" s="172"/>
      <c r="DTV51" s="172"/>
      <c r="DTW51" s="373"/>
      <c r="DTX51" s="374"/>
      <c r="DTY51" s="374"/>
      <c r="DTZ51" s="372"/>
      <c r="DUA51" s="373"/>
      <c r="DUB51" s="172"/>
      <c r="DUC51" s="172"/>
      <c r="DUD51" s="172"/>
      <c r="DUE51" s="373"/>
      <c r="DUF51" s="374"/>
      <c r="DUG51" s="374"/>
      <c r="DUH51" s="372"/>
      <c r="DUI51" s="373"/>
      <c r="DUJ51" s="172"/>
      <c r="DUK51" s="172"/>
      <c r="DUL51" s="172"/>
      <c r="DUM51" s="373"/>
      <c r="DUN51" s="374"/>
      <c r="DUO51" s="374"/>
      <c r="DUP51" s="372"/>
      <c r="DUQ51" s="373"/>
      <c r="DUR51" s="172"/>
      <c r="DUS51" s="172"/>
      <c r="DUT51" s="172"/>
      <c r="DUU51" s="373"/>
      <c r="DUV51" s="374"/>
      <c r="DUW51" s="374"/>
      <c r="DUX51" s="372"/>
      <c r="DUY51" s="373"/>
      <c r="DUZ51" s="172"/>
      <c r="DVA51" s="172"/>
      <c r="DVB51" s="172"/>
      <c r="DVC51" s="373"/>
      <c r="DVD51" s="374"/>
      <c r="DVE51" s="374"/>
      <c r="DVF51" s="372"/>
      <c r="DVG51" s="373"/>
      <c r="DVH51" s="172"/>
      <c r="DVI51" s="172"/>
      <c r="DVJ51" s="172"/>
      <c r="DVK51" s="373"/>
      <c r="DVL51" s="374"/>
      <c r="DVM51" s="374"/>
      <c r="DVN51" s="372"/>
      <c r="DVO51" s="373"/>
      <c r="DVP51" s="172"/>
      <c r="DVQ51" s="172"/>
      <c r="DVR51" s="172"/>
      <c r="DVS51" s="373"/>
      <c r="DVT51" s="374"/>
      <c r="DVU51" s="374"/>
      <c r="DVV51" s="372"/>
      <c r="DVW51" s="373"/>
      <c r="DVX51" s="172"/>
      <c r="DVY51" s="172"/>
      <c r="DVZ51" s="172"/>
      <c r="DWA51" s="373"/>
      <c r="DWB51" s="374"/>
      <c r="DWC51" s="374"/>
      <c r="DWD51" s="372"/>
      <c r="DWE51" s="373"/>
      <c r="DWF51" s="172"/>
      <c r="DWG51" s="172"/>
      <c r="DWH51" s="172"/>
      <c r="DWI51" s="373"/>
      <c r="DWJ51" s="374"/>
      <c r="DWK51" s="374"/>
      <c r="DWL51" s="372"/>
      <c r="DWM51" s="373"/>
      <c r="DWN51" s="172"/>
      <c r="DWO51" s="172"/>
      <c r="DWP51" s="172"/>
      <c r="DWQ51" s="373"/>
      <c r="DWR51" s="374"/>
      <c r="DWS51" s="374"/>
      <c r="DWT51" s="372"/>
      <c r="DWU51" s="373"/>
      <c r="DWV51" s="172"/>
      <c r="DWW51" s="172"/>
      <c r="DWX51" s="172"/>
      <c r="DWY51" s="373"/>
      <c r="DWZ51" s="374"/>
      <c r="DXA51" s="374"/>
      <c r="DXB51" s="372"/>
      <c r="DXC51" s="373"/>
      <c r="DXD51" s="172"/>
      <c r="DXE51" s="172"/>
      <c r="DXF51" s="172"/>
      <c r="DXG51" s="373"/>
      <c r="DXH51" s="374"/>
      <c r="DXI51" s="374"/>
      <c r="DXJ51" s="372"/>
      <c r="DXK51" s="373"/>
      <c r="DXL51" s="172"/>
      <c r="DXM51" s="172"/>
      <c r="DXN51" s="172"/>
      <c r="DXO51" s="373"/>
      <c r="DXP51" s="374"/>
      <c r="DXQ51" s="374"/>
      <c r="DXR51" s="372"/>
      <c r="DXS51" s="373"/>
      <c r="DXT51" s="172"/>
      <c r="DXU51" s="172"/>
      <c r="DXV51" s="172"/>
      <c r="DXW51" s="373"/>
      <c r="DXX51" s="374"/>
      <c r="DXY51" s="374"/>
      <c r="DXZ51" s="372"/>
      <c r="DYA51" s="373"/>
      <c r="DYB51" s="172"/>
      <c r="DYC51" s="172"/>
      <c r="DYD51" s="172"/>
      <c r="DYE51" s="373"/>
      <c r="DYF51" s="374"/>
      <c r="DYG51" s="374"/>
      <c r="DYH51" s="372"/>
      <c r="DYI51" s="373"/>
      <c r="DYJ51" s="172"/>
      <c r="DYK51" s="172"/>
      <c r="DYL51" s="172"/>
      <c r="DYM51" s="373"/>
      <c r="DYN51" s="374"/>
      <c r="DYO51" s="374"/>
      <c r="DYP51" s="372"/>
      <c r="DYQ51" s="373"/>
      <c r="DYR51" s="172"/>
      <c r="DYS51" s="172"/>
      <c r="DYT51" s="172"/>
      <c r="DYU51" s="373"/>
      <c r="DYV51" s="374"/>
      <c r="DYW51" s="374"/>
      <c r="DYX51" s="372"/>
      <c r="DYY51" s="373"/>
      <c r="DYZ51" s="172"/>
      <c r="DZA51" s="172"/>
      <c r="DZB51" s="172"/>
      <c r="DZC51" s="373"/>
      <c r="DZD51" s="374"/>
      <c r="DZE51" s="374"/>
      <c r="DZF51" s="372"/>
      <c r="DZG51" s="373"/>
      <c r="DZH51" s="172"/>
      <c r="DZI51" s="172"/>
      <c r="DZJ51" s="172"/>
      <c r="DZK51" s="373"/>
      <c r="DZL51" s="374"/>
      <c r="DZM51" s="374"/>
      <c r="DZN51" s="372"/>
      <c r="DZO51" s="373"/>
      <c r="DZP51" s="172"/>
      <c r="DZQ51" s="172"/>
      <c r="DZR51" s="172"/>
      <c r="DZS51" s="373"/>
      <c r="DZT51" s="374"/>
      <c r="DZU51" s="374"/>
      <c r="DZV51" s="372"/>
      <c r="DZW51" s="373"/>
      <c r="DZX51" s="172"/>
      <c r="DZY51" s="172"/>
      <c r="DZZ51" s="172"/>
      <c r="EAA51" s="373"/>
      <c r="EAB51" s="374"/>
      <c r="EAC51" s="374"/>
      <c r="EAD51" s="372"/>
      <c r="EAE51" s="373"/>
      <c r="EAF51" s="172"/>
      <c r="EAG51" s="172"/>
      <c r="EAH51" s="172"/>
      <c r="EAI51" s="373"/>
      <c r="EAJ51" s="374"/>
      <c r="EAK51" s="374"/>
      <c r="EAL51" s="372"/>
      <c r="EAM51" s="373"/>
      <c r="EAN51" s="172"/>
      <c r="EAO51" s="172"/>
      <c r="EAP51" s="172"/>
      <c r="EAQ51" s="373"/>
      <c r="EAR51" s="374"/>
      <c r="EAS51" s="374"/>
      <c r="EAT51" s="372"/>
      <c r="EAU51" s="373"/>
      <c r="EAV51" s="172"/>
      <c r="EAW51" s="172"/>
      <c r="EAX51" s="172"/>
      <c r="EAY51" s="373"/>
      <c r="EAZ51" s="374"/>
      <c r="EBA51" s="374"/>
      <c r="EBB51" s="372"/>
      <c r="EBC51" s="373"/>
      <c r="EBD51" s="172"/>
      <c r="EBE51" s="172"/>
      <c r="EBF51" s="172"/>
      <c r="EBG51" s="373"/>
      <c r="EBH51" s="374"/>
      <c r="EBI51" s="374"/>
      <c r="EBJ51" s="372"/>
      <c r="EBK51" s="373"/>
      <c r="EBL51" s="172"/>
      <c r="EBM51" s="172"/>
      <c r="EBN51" s="172"/>
      <c r="EBO51" s="373"/>
      <c r="EBP51" s="374"/>
      <c r="EBQ51" s="374"/>
      <c r="EBR51" s="372"/>
      <c r="EBS51" s="373"/>
      <c r="EBT51" s="172"/>
      <c r="EBU51" s="172"/>
      <c r="EBV51" s="172"/>
      <c r="EBW51" s="373"/>
      <c r="EBX51" s="374"/>
      <c r="EBY51" s="374"/>
      <c r="EBZ51" s="372"/>
      <c r="ECA51" s="373"/>
      <c r="ECB51" s="172"/>
      <c r="ECC51" s="172"/>
      <c r="ECD51" s="172"/>
      <c r="ECE51" s="373"/>
      <c r="ECF51" s="374"/>
      <c r="ECG51" s="374"/>
      <c r="ECH51" s="372"/>
      <c r="ECI51" s="373"/>
      <c r="ECJ51" s="172"/>
      <c r="ECK51" s="172"/>
      <c r="ECL51" s="172"/>
      <c r="ECM51" s="373"/>
      <c r="ECN51" s="374"/>
      <c r="ECO51" s="374"/>
      <c r="ECP51" s="372"/>
      <c r="ECQ51" s="373"/>
      <c r="ECR51" s="172"/>
      <c r="ECS51" s="172"/>
      <c r="ECT51" s="172"/>
      <c r="ECU51" s="373"/>
      <c r="ECV51" s="374"/>
      <c r="ECW51" s="374"/>
      <c r="ECX51" s="372"/>
      <c r="ECY51" s="373"/>
      <c r="ECZ51" s="172"/>
      <c r="EDA51" s="172"/>
      <c r="EDB51" s="172"/>
      <c r="EDC51" s="373"/>
      <c r="EDD51" s="374"/>
      <c r="EDE51" s="374"/>
      <c r="EDF51" s="372"/>
      <c r="EDG51" s="373"/>
      <c r="EDH51" s="172"/>
      <c r="EDI51" s="172"/>
      <c r="EDJ51" s="172"/>
      <c r="EDK51" s="373"/>
      <c r="EDL51" s="374"/>
      <c r="EDM51" s="374"/>
      <c r="EDN51" s="372"/>
      <c r="EDO51" s="373"/>
      <c r="EDP51" s="172"/>
      <c r="EDQ51" s="172"/>
      <c r="EDR51" s="172"/>
      <c r="EDS51" s="373"/>
      <c r="EDT51" s="374"/>
      <c r="EDU51" s="374"/>
      <c r="EDV51" s="372"/>
      <c r="EDW51" s="373"/>
      <c r="EDX51" s="172"/>
      <c r="EDY51" s="172"/>
      <c r="EDZ51" s="172"/>
      <c r="EEA51" s="373"/>
      <c r="EEB51" s="374"/>
      <c r="EEC51" s="374"/>
      <c r="EED51" s="372"/>
      <c r="EEE51" s="373"/>
      <c r="EEF51" s="172"/>
      <c r="EEG51" s="172"/>
      <c r="EEH51" s="172"/>
      <c r="EEI51" s="373"/>
      <c r="EEJ51" s="374"/>
      <c r="EEK51" s="374"/>
      <c r="EEL51" s="372"/>
      <c r="EEM51" s="373"/>
      <c r="EEN51" s="172"/>
      <c r="EEO51" s="172"/>
      <c r="EEP51" s="172"/>
      <c r="EEQ51" s="373"/>
      <c r="EER51" s="374"/>
      <c r="EES51" s="374"/>
      <c r="EET51" s="372"/>
      <c r="EEU51" s="373"/>
      <c r="EEV51" s="172"/>
      <c r="EEW51" s="172"/>
      <c r="EEX51" s="172"/>
      <c r="EEY51" s="373"/>
      <c r="EEZ51" s="374"/>
      <c r="EFA51" s="374"/>
      <c r="EFB51" s="372"/>
      <c r="EFC51" s="373"/>
      <c r="EFD51" s="172"/>
      <c r="EFE51" s="172"/>
      <c r="EFF51" s="172"/>
      <c r="EFG51" s="373"/>
      <c r="EFH51" s="374"/>
      <c r="EFI51" s="374"/>
      <c r="EFJ51" s="372"/>
      <c r="EFK51" s="373"/>
      <c r="EFL51" s="172"/>
      <c r="EFM51" s="172"/>
      <c r="EFN51" s="172"/>
      <c r="EFO51" s="373"/>
      <c r="EFP51" s="374"/>
      <c r="EFQ51" s="374"/>
      <c r="EFR51" s="372"/>
      <c r="EFS51" s="373"/>
      <c r="EFT51" s="172"/>
      <c r="EFU51" s="172"/>
      <c r="EFV51" s="172"/>
      <c r="EFW51" s="373"/>
      <c r="EFX51" s="374"/>
      <c r="EFY51" s="374"/>
      <c r="EFZ51" s="372"/>
      <c r="EGA51" s="373"/>
      <c r="EGB51" s="172"/>
      <c r="EGC51" s="172"/>
      <c r="EGD51" s="172"/>
      <c r="EGE51" s="373"/>
      <c r="EGF51" s="374"/>
      <c r="EGG51" s="374"/>
      <c r="EGH51" s="372"/>
      <c r="EGI51" s="373"/>
      <c r="EGJ51" s="172"/>
      <c r="EGK51" s="172"/>
      <c r="EGL51" s="172"/>
      <c r="EGM51" s="373"/>
      <c r="EGN51" s="374"/>
      <c r="EGO51" s="374"/>
      <c r="EGP51" s="372"/>
      <c r="EGQ51" s="373"/>
      <c r="EGR51" s="172"/>
      <c r="EGS51" s="172"/>
      <c r="EGT51" s="172"/>
      <c r="EGU51" s="373"/>
      <c r="EGV51" s="374"/>
      <c r="EGW51" s="374"/>
      <c r="EGX51" s="372"/>
      <c r="EGY51" s="373"/>
      <c r="EGZ51" s="172"/>
      <c r="EHA51" s="172"/>
      <c r="EHB51" s="172"/>
      <c r="EHC51" s="373"/>
      <c r="EHD51" s="374"/>
      <c r="EHE51" s="374"/>
      <c r="EHF51" s="372"/>
      <c r="EHG51" s="373"/>
      <c r="EHH51" s="172"/>
      <c r="EHI51" s="172"/>
      <c r="EHJ51" s="172"/>
      <c r="EHK51" s="373"/>
      <c r="EHL51" s="374"/>
      <c r="EHM51" s="374"/>
      <c r="EHN51" s="372"/>
      <c r="EHO51" s="373"/>
      <c r="EHP51" s="172"/>
      <c r="EHQ51" s="172"/>
      <c r="EHR51" s="172"/>
      <c r="EHS51" s="373"/>
      <c r="EHT51" s="374"/>
      <c r="EHU51" s="374"/>
      <c r="EHV51" s="372"/>
      <c r="EHW51" s="373"/>
      <c r="EHX51" s="172"/>
      <c r="EHY51" s="172"/>
      <c r="EHZ51" s="172"/>
      <c r="EIA51" s="373"/>
      <c r="EIB51" s="374"/>
      <c r="EIC51" s="374"/>
      <c r="EID51" s="372"/>
      <c r="EIE51" s="373"/>
      <c r="EIF51" s="172"/>
      <c r="EIG51" s="172"/>
      <c r="EIH51" s="172"/>
      <c r="EII51" s="373"/>
      <c r="EIJ51" s="374"/>
      <c r="EIK51" s="374"/>
      <c r="EIL51" s="372"/>
      <c r="EIM51" s="373"/>
      <c r="EIN51" s="172"/>
      <c r="EIO51" s="172"/>
      <c r="EIP51" s="172"/>
      <c r="EIQ51" s="373"/>
      <c r="EIR51" s="374"/>
      <c r="EIS51" s="374"/>
      <c r="EIT51" s="372"/>
      <c r="EIU51" s="373"/>
      <c r="EIV51" s="172"/>
      <c r="EIW51" s="172"/>
      <c r="EIX51" s="172"/>
      <c r="EIY51" s="373"/>
      <c r="EIZ51" s="374"/>
      <c r="EJA51" s="374"/>
      <c r="EJB51" s="372"/>
      <c r="EJC51" s="373"/>
      <c r="EJD51" s="172"/>
      <c r="EJE51" s="172"/>
      <c r="EJF51" s="172"/>
      <c r="EJG51" s="373"/>
      <c r="EJH51" s="374"/>
      <c r="EJI51" s="374"/>
      <c r="EJJ51" s="372"/>
      <c r="EJK51" s="373"/>
      <c r="EJL51" s="172"/>
      <c r="EJM51" s="172"/>
      <c r="EJN51" s="172"/>
      <c r="EJO51" s="373"/>
      <c r="EJP51" s="374"/>
      <c r="EJQ51" s="374"/>
      <c r="EJR51" s="372"/>
      <c r="EJS51" s="373"/>
      <c r="EJT51" s="172"/>
      <c r="EJU51" s="172"/>
      <c r="EJV51" s="172"/>
      <c r="EJW51" s="373"/>
      <c r="EJX51" s="374"/>
      <c r="EJY51" s="374"/>
      <c r="EJZ51" s="372"/>
      <c r="EKA51" s="373"/>
      <c r="EKB51" s="172"/>
      <c r="EKC51" s="172"/>
      <c r="EKD51" s="172"/>
      <c r="EKE51" s="373"/>
      <c r="EKF51" s="374"/>
      <c r="EKG51" s="374"/>
      <c r="EKH51" s="372"/>
      <c r="EKI51" s="373"/>
      <c r="EKJ51" s="172"/>
      <c r="EKK51" s="172"/>
      <c r="EKL51" s="172"/>
      <c r="EKM51" s="373"/>
      <c r="EKN51" s="374"/>
      <c r="EKO51" s="374"/>
      <c r="EKP51" s="372"/>
      <c r="EKQ51" s="373"/>
      <c r="EKR51" s="172"/>
      <c r="EKS51" s="172"/>
      <c r="EKT51" s="172"/>
      <c r="EKU51" s="373"/>
      <c r="EKV51" s="374"/>
      <c r="EKW51" s="374"/>
      <c r="EKX51" s="372"/>
      <c r="EKY51" s="373"/>
      <c r="EKZ51" s="172"/>
      <c r="ELA51" s="172"/>
      <c r="ELB51" s="172"/>
      <c r="ELC51" s="373"/>
      <c r="ELD51" s="374"/>
      <c r="ELE51" s="374"/>
      <c r="ELF51" s="372"/>
      <c r="ELG51" s="373"/>
      <c r="ELH51" s="172"/>
      <c r="ELI51" s="172"/>
      <c r="ELJ51" s="172"/>
      <c r="ELK51" s="373"/>
      <c r="ELL51" s="374"/>
      <c r="ELM51" s="374"/>
      <c r="ELN51" s="372"/>
      <c r="ELO51" s="373"/>
      <c r="ELP51" s="172"/>
      <c r="ELQ51" s="172"/>
      <c r="ELR51" s="172"/>
      <c r="ELS51" s="373"/>
      <c r="ELT51" s="374"/>
      <c r="ELU51" s="374"/>
      <c r="ELV51" s="372"/>
      <c r="ELW51" s="373"/>
      <c r="ELX51" s="172"/>
      <c r="ELY51" s="172"/>
      <c r="ELZ51" s="172"/>
      <c r="EMA51" s="373"/>
      <c r="EMB51" s="374"/>
      <c r="EMC51" s="374"/>
      <c r="EMD51" s="372"/>
      <c r="EME51" s="373"/>
      <c r="EMF51" s="172"/>
      <c r="EMG51" s="172"/>
      <c r="EMH51" s="172"/>
      <c r="EMI51" s="373"/>
      <c r="EMJ51" s="374"/>
      <c r="EMK51" s="374"/>
      <c r="EML51" s="372"/>
      <c r="EMM51" s="373"/>
      <c r="EMN51" s="172"/>
      <c r="EMO51" s="172"/>
      <c r="EMP51" s="172"/>
      <c r="EMQ51" s="373"/>
      <c r="EMR51" s="374"/>
      <c r="EMS51" s="374"/>
      <c r="EMT51" s="372"/>
      <c r="EMU51" s="373"/>
      <c r="EMV51" s="172"/>
      <c r="EMW51" s="172"/>
      <c r="EMX51" s="172"/>
      <c r="EMY51" s="373"/>
      <c r="EMZ51" s="374"/>
      <c r="ENA51" s="374"/>
      <c r="ENB51" s="372"/>
      <c r="ENC51" s="373"/>
      <c r="END51" s="172"/>
      <c r="ENE51" s="172"/>
      <c r="ENF51" s="172"/>
      <c r="ENG51" s="373"/>
      <c r="ENH51" s="374"/>
      <c r="ENI51" s="374"/>
      <c r="ENJ51" s="372"/>
      <c r="ENK51" s="373"/>
      <c r="ENL51" s="172"/>
      <c r="ENM51" s="172"/>
      <c r="ENN51" s="172"/>
      <c r="ENO51" s="373"/>
      <c r="ENP51" s="374"/>
      <c r="ENQ51" s="374"/>
      <c r="ENR51" s="372"/>
      <c r="ENS51" s="373"/>
      <c r="ENT51" s="172"/>
      <c r="ENU51" s="172"/>
      <c r="ENV51" s="172"/>
      <c r="ENW51" s="373"/>
      <c r="ENX51" s="374"/>
      <c r="ENY51" s="374"/>
      <c r="ENZ51" s="372"/>
      <c r="EOA51" s="373"/>
      <c r="EOB51" s="172"/>
      <c r="EOC51" s="172"/>
      <c r="EOD51" s="172"/>
      <c r="EOE51" s="373"/>
      <c r="EOF51" s="374"/>
      <c r="EOG51" s="374"/>
      <c r="EOH51" s="372"/>
      <c r="EOI51" s="373"/>
      <c r="EOJ51" s="172"/>
      <c r="EOK51" s="172"/>
      <c r="EOL51" s="172"/>
      <c r="EOM51" s="373"/>
      <c r="EON51" s="374"/>
      <c r="EOO51" s="374"/>
      <c r="EOP51" s="372"/>
      <c r="EOQ51" s="373"/>
      <c r="EOR51" s="172"/>
      <c r="EOS51" s="172"/>
      <c r="EOT51" s="172"/>
      <c r="EOU51" s="373"/>
      <c r="EOV51" s="374"/>
      <c r="EOW51" s="374"/>
      <c r="EOX51" s="372"/>
      <c r="EOY51" s="373"/>
      <c r="EOZ51" s="172"/>
      <c r="EPA51" s="172"/>
      <c r="EPB51" s="172"/>
      <c r="EPC51" s="373"/>
      <c r="EPD51" s="374"/>
      <c r="EPE51" s="374"/>
      <c r="EPF51" s="372"/>
      <c r="EPG51" s="373"/>
      <c r="EPH51" s="172"/>
      <c r="EPI51" s="172"/>
      <c r="EPJ51" s="172"/>
      <c r="EPK51" s="373"/>
      <c r="EPL51" s="374"/>
      <c r="EPM51" s="374"/>
      <c r="EPN51" s="372"/>
      <c r="EPO51" s="373"/>
      <c r="EPP51" s="172"/>
      <c r="EPQ51" s="172"/>
      <c r="EPR51" s="172"/>
      <c r="EPS51" s="373"/>
      <c r="EPT51" s="374"/>
      <c r="EPU51" s="374"/>
      <c r="EPV51" s="372"/>
      <c r="EPW51" s="373"/>
      <c r="EPX51" s="172"/>
      <c r="EPY51" s="172"/>
      <c r="EPZ51" s="172"/>
      <c r="EQA51" s="373"/>
      <c r="EQB51" s="374"/>
      <c r="EQC51" s="374"/>
      <c r="EQD51" s="372"/>
      <c r="EQE51" s="373"/>
      <c r="EQF51" s="172"/>
      <c r="EQG51" s="172"/>
      <c r="EQH51" s="172"/>
      <c r="EQI51" s="373"/>
      <c r="EQJ51" s="374"/>
      <c r="EQK51" s="374"/>
      <c r="EQL51" s="372"/>
      <c r="EQM51" s="373"/>
      <c r="EQN51" s="172"/>
      <c r="EQO51" s="172"/>
      <c r="EQP51" s="172"/>
      <c r="EQQ51" s="373"/>
      <c r="EQR51" s="374"/>
      <c r="EQS51" s="374"/>
      <c r="EQT51" s="372"/>
      <c r="EQU51" s="373"/>
      <c r="EQV51" s="172"/>
      <c r="EQW51" s="172"/>
      <c r="EQX51" s="172"/>
      <c r="EQY51" s="373"/>
      <c r="EQZ51" s="374"/>
      <c r="ERA51" s="374"/>
      <c r="ERB51" s="372"/>
      <c r="ERC51" s="373"/>
      <c r="ERD51" s="172"/>
      <c r="ERE51" s="172"/>
      <c r="ERF51" s="172"/>
      <c r="ERG51" s="373"/>
      <c r="ERH51" s="374"/>
      <c r="ERI51" s="374"/>
      <c r="ERJ51" s="372"/>
      <c r="ERK51" s="373"/>
      <c r="ERL51" s="172"/>
      <c r="ERM51" s="172"/>
      <c r="ERN51" s="172"/>
      <c r="ERO51" s="373"/>
      <c r="ERP51" s="374"/>
      <c r="ERQ51" s="374"/>
      <c r="ERR51" s="372"/>
      <c r="ERS51" s="373"/>
      <c r="ERT51" s="172"/>
      <c r="ERU51" s="172"/>
      <c r="ERV51" s="172"/>
      <c r="ERW51" s="373"/>
      <c r="ERX51" s="374"/>
      <c r="ERY51" s="374"/>
      <c r="ERZ51" s="372"/>
      <c r="ESA51" s="373"/>
      <c r="ESB51" s="172"/>
      <c r="ESC51" s="172"/>
      <c r="ESD51" s="172"/>
      <c r="ESE51" s="373"/>
      <c r="ESF51" s="374"/>
      <c r="ESG51" s="374"/>
      <c r="ESH51" s="372"/>
      <c r="ESI51" s="373"/>
      <c r="ESJ51" s="172"/>
      <c r="ESK51" s="172"/>
      <c r="ESL51" s="172"/>
      <c r="ESM51" s="373"/>
      <c r="ESN51" s="374"/>
      <c r="ESO51" s="374"/>
      <c r="ESP51" s="372"/>
      <c r="ESQ51" s="373"/>
      <c r="ESR51" s="172"/>
      <c r="ESS51" s="172"/>
      <c r="EST51" s="172"/>
      <c r="ESU51" s="373"/>
      <c r="ESV51" s="374"/>
      <c r="ESW51" s="374"/>
      <c r="ESX51" s="372"/>
      <c r="ESY51" s="373"/>
      <c r="ESZ51" s="172"/>
      <c r="ETA51" s="172"/>
      <c r="ETB51" s="172"/>
      <c r="ETC51" s="373"/>
      <c r="ETD51" s="374"/>
      <c r="ETE51" s="374"/>
      <c r="ETF51" s="372"/>
      <c r="ETG51" s="373"/>
      <c r="ETH51" s="172"/>
      <c r="ETI51" s="172"/>
      <c r="ETJ51" s="172"/>
      <c r="ETK51" s="373"/>
      <c r="ETL51" s="374"/>
      <c r="ETM51" s="374"/>
      <c r="ETN51" s="372"/>
      <c r="ETO51" s="373"/>
      <c r="ETP51" s="172"/>
      <c r="ETQ51" s="172"/>
      <c r="ETR51" s="172"/>
      <c r="ETS51" s="373"/>
      <c r="ETT51" s="374"/>
      <c r="ETU51" s="374"/>
      <c r="ETV51" s="372"/>
      <c r="ETW51" s="373"/>
      <c r="ETX51" s="172"/>
      <c r="ETY51" s="172"/>
      <c r="ETZ51" s="172"/>
      <c r="EUA51" s="373"/>
      <c r="EUB51" s="374"/>
      <c r="EUC51" s="374"/>
      <c r="EUD51" s="372"/>
      <c r="EUE51" s="373"/>
      <c r="EUF51" s="172"/>
      <c r="EUG51" s="172"/>
      <c r="EUH51" s="172"/>
      <c r="EUI51" s="373"/>
      <c r="EUJ51" s="374"/>
      <c r="EUK51" s="374"/>
      <c r="EUL51" s="372"/>
      <c r="EUM51" s="373"/>
      <c r="EUN51" s="172"/>
      <c r="EUO51" s="172"/>
      <c r="EUP51" s="172"/>
      <c r="EUQ51" s="373"/>
      <c r="EUR51" s="374"/>
      <c r="EUS51" s="374"/>
      <c r="EUT51" s="372"/>
      <c r="EUU51" s="373"/>
      <c r="EUV51" s="172"/>
      <c r="EUW51" s="172"/>
      <c r="EUX51" s="172"/>
      <c r="EUY51" s="373"/>
      <c r="EUZ51" s="374"/>
      <c r="EVA51" s="374"/>
      <c r="EVB51" s="372"/>
      <c r="EVC51" s="373"/>
      <c r="EVD51" s="172"/>
      <c r="EVE51" s="172"/>
      <c r="EVF51" s="172"/>
      <c r="EVG51" s="373"/>
      <c r="EVH51" s="374"/>
      <c r="EVI51" s="374"/>
      <c r="EVJ51" s="372"/>
      <c r="EVK51" s="373"/>
      <c r="EVL51" s="172"/>
      <c r="EVM51" s="172"/>
      <c r="EVN51" s="172"/>
      <c r="EVO51" s="373"/>
      <c r="EVP51" s="374"/>
      <c r="EVQ51" s="374"/>
      <c r="EVR51" s="372"/>
      <c r="EVS51" s="373"/>
      <c r="EVT51" s="172"/>
      <c r="EVU51" s="172"/>
      <c r="EVV51" s="172"/>
      <c r="EVW51" s="373"/>
      <c r="EVX51" s="374"/>
      <c r="EVY51" s="374"/>
      <c r="EVZ51" s="372"/>
      <c r="EWA51" s="373"/>
      <c r="EWB51" s="172"/>
      <c r="EWC51" s="172"/>
      <c r="EWD51" s="172"/>
      <c r="EWE51" s="373"/>
      <c r="EWF51" s="374"/>
      <c r="EWG51" s="374"/>
      <c r="EWH51" s="372"/>
      <c r="EWI51" s="373"/>
      <c r="EWJ51" s="172"/>
      <c r="EWK51" s="172"/>
      <c r="EWL51" s="172"/>
      <c r="EWM51" s="373"/>
      <c r="EWN51" s="374"/>
      <c r="EWO51" s="374"/>
      <c r="EWP51" s="372"/>
      <c r="EWQ51" s="373"/>
      <c r="EWR51" s="172"/>
      <c r="EWS51" s="172"/>
      <c r="EWT51" s="172"/>
      <c r="EWU51" s="373"/>
      <c r="EWV51" s="374"/>
      <c r="EWW51" s="374"/>
      <c r="EWX51" s="372"/>
      <c r="EWY51" s="373"/>
      <c r="EWZ51" s="172"/>
      <c r="EXA51" s="172"/>
      <c r="EXB51" s="172"/>
      <c r="EXC51" s="373"/>
      <c r="EXD51" s="374"/>
      <c r="EXE51" s="374"/>
      <c r="EXF51" s="372"/>
      <c r="EXG51" s="373"/>
      <c r="EXH51" s="172"/>
      <c r="EXI51" s="172"/>
      <c r="EXJ51" s="172"/>
      <c r="EXK51" s="373"/>
      <c r="EXL51" s="374"/>
      <c r="EXM51" s="374"/>
      <c r="EXN51" s="372"/>
      <c r="EXO51" s="373"/>
      <c r="EXP51" s="172"/>
      <c r="EXQ51" s="172"/>
      <c r="EXR51" s="172"/>
      <c r="EXS51" s="373"/>
      <c r="EXT51" s="374"/>
      <c r="EXU51" s="374"/>
      <c r="EXV51" s="372"/>
      <c r="EXW51" s="373"/>
      <c r="EXX51" s="172"/>
      <c r="EXY51" s="172"/>
      <c r="EXZ51" s="172"/>
      <c r="EYA51" s="373"/>
      <c r="EYB51" s="374"/>
      <c r="EYC51" s="374"/>
      <c r="EYD51" s="372"/>
      <c r="EYE51" s="373"/>
      <c r="EYF51" s="172"/>
      <c r="EYG51" s="172"/>
      <c r="EYH51" s="172"/>
      <c r="EYI51" s="373"/>
      <c r="EYJ51" s="374"/>
      <c r="EYK51" s="374"/>
      <c r="EYL51" s="372"/>
      <c r="EYM51" s="373"/>
      <c r="EYN51" s="172"/>
      <c r="EYO51" s="172"/>
      <c r="EYP51" s="172"/>
      <c r="EYQ51" s="373"/>
      <c r="EYR51" s="374"/>
      <c r="EYS51" s="374"/>
      <c r="EYT51" s="372"/>
      <c r="EYU51" s="373"/>
      <c r="EYV51" s="172"/>
      <c r="EYW51" s="172"/>
      <c r="EYX51" s="172"/>
      <c r="EYY51" s="373"/>
      <c r="EYZ51" s="374"/>
      <c r="EZA51" s="374"/>
      <c r="EZB51" s="372"/>
      <c r="EZC51" s="373"/>
      <c r="EZD51" s="172"/>
      <c r="EZE51" s="172"/>
      <c r="EZF51" s="172"/>
      <c r="EZG51" s="373"/>
      <c r="EZH51" s="374"/>
      <c r="EZI51" s="374"/>
      <c r="EZJ51" s="372"/>
      <c r="EZK51" s="373"/>
      <c r="EZL51" s="172"/>
      <c r="EZM51" s="172"/>
      <c r="EZN51" s="172"/>
      <c r="EZO51" s="373"/>
      <c r="EZP51" s="374"/>
      <c r="EZQ51" s="374"/>
      <c r="EZR51" s="372"/>
      <c r="EZS51" s="373"/>
      <c r="EZT51" s="172"/>
      <c r="EZU51" s="172"/>
      <c r="EZV51" s="172"/>
      <c r="EZW51" s="373"/>
      <c r="EZX51" s="374"/>
      <c r="EZY51" s="374"/>
      <c r="EZZ51" s="372"/>
      <c r="FAA51" s="373"/>
      <c r="FAB51" s="172"/>
      <c r="FAC51" s="172"/>
      <c r="FAD51" s="172"/>
      <c r="FAE51" s="373"/>
      <c r="FAF51" s="374"/>
      <c r="FAG51" s="374"/>
      <c r="FAH51" s="372"/>
      <c r="FAI51" s="373"/>
      <c r="FAJ51" s="172"/>
      <c r="FAK51" s="172"/>
      <c r="FAL51" s="172"/>
      <c r="FAM51" s="373"/>
      <c r="FAN51" s="374"/>
      <c r="FAO51" s="374"/>
      <c r="FAP51" s="372"/>
      <c r="FAQ51" s="373"/>
      <c r="FAR51" s="172"/>
      <c r="FAS51" s="172"/>
      <c r="FAT51" s="172"/>
      <c r="FAU51" s="373"/>
      <c r="FAV51" s="374"/>
      <c r="FAW51" s="374"/>
      <c r="FAX51" s="372"/>
      <c r="FAY51" s="373"/>
      <c r="FAZ51" s="172"/>
      <c r="FBA51" s="172"/>
      <c r="FBB51" s="172"/>
      <c r="FBC51" s="373"/>
      <c r="FBD51" s="374"/>
      <c r="FBE51" s="374"/>
      <c r="FBF51" s="372"/>
      <c r="FBG51" s="373"/>
      <c r="FBH51" s="172"/>
      <c r="FBI51" s="172"/>
      <c r="FBJ51" s="172"/>
      <c r="FBK51" s="373"/>
      <c r="FBL51" s="374"/>
      <c r="FBM51" s="374"/>
      <c r="FBN51" s="372"/>
      <c r="FBO51" s="373"/>
      <c r="FBP51" s="172"/>
      <c r="FBQ51" s="172"/>
      <c r="FBR51" s="172"/>
      <c r="FBS51" s="373"/>
      <c r="FBT51" s="374"/>
      <c r="FBU51" s="374"/>
      <c r="FBV51" s="372"/>
      <c r="FBW51" s="373"/>
      <c r="FBX51" s="172"/>
      <c r="FBY51" s="172"/>
      <c r="FBZ51" s="172"/>
      <c r="FCA51" s="373"/>
      <c r="FCB51" s="374"/>
      <c r="FCC51" s="374"/>
      <c r="FCD51" s="372"/>
      <c r="FCE51" s="373"/>
      <c r="FCF51" s="172"/>
      <c r="FCG51" s="172"/>
      <c r="FCH51" s="172"/>
      <c r="FCI51" s="373"/>
      <c r="FCJ51" s="374"/>
      <c r="FCK51" s="374"/>
      <c r="FCL51" s="372"/>
      <c r="FCM51" s="373"/>
      <c r="FCN51" s="172"/>
      <c r="FCO51" s="172"/>
      <c r="FCP51" s="172"/>
      <c r="FCQ51" s="373"/>
      <c r="FCR51" s="374"/>
      <c r="FCS51" s="374"/>
      <c r="FCT51" s="372"/>
      <c r="FCU51" s="373"/>
      <c r="FCV51" s="172"/>
      <c r="FCW51" s="172"/>
      <c r="FCX51" s="172"/>
      <c r="FCY51" s="373"/>
      <c r="FCZ51" s="374"/>
      <c r="FDA51" s="374"/>
      <c r="FDB51" s="372"/>
      <c r="FDC51" s="373"/>
      <c r="FDD51" s="172"/>
      <c r="FDE51" s="172"/>
      <c r="FDF51" s="172"/>
      <c r="FDG51" s="373"/>
      <c r="FDH51" s="374"/>
      <c r="FDI51" s="374"/>
      <c r="FDJ51" s="372"/>
      <c r="FDK51" s="373"/>
      <c r="FDL51" s="172"/>
      <c r="FDM51" s="172"/>
      <c r="FDN51" s="172"/>
      <c r="FDO51" s="373"/>
      <c r="FDP51" s="374"/>
      <c r="FDQ51" s="374"/>
      <c r="FDR51" s="372"/>
      <c r="FDS51" s="373"/>
      <c r="FDT51" s="172"/>
      <c r="FDU51" s="172"/>
      <c r="FDV51" s="172"/>
      <c r="FDW51" s="373"/>
      <c r="FDX51" s="374"/>
      <c r="FDY51" s="374"/>
      <c r="FDZ51" s="372"/>
      <c r="FEA51" s="373"/>
      <c r="FEB51" s="172"/>
      <c r="FEC51" s="172"/>
      <c r="FED51" s="172"/>
      <c r="FEE51" s="373"/>
      <c r="FEF51" s="374"/>
      <c r="FEG51" s="374"/>
      <c r="FEH51" s="372"/>
      <c r="FEI51" s="373"/>
      <c r="FEJ51" s="172"/>
      <c r="FEK51" s="172"/>
      <c r="FEL51" s="172"/>
      <c r="FEM51" s="373"/>
      <c r="FEN51" s="374"/>
      <c r="FEO51" s="374"/>
      <c r="FEP51" s="372"/>
      <c r="FEQ51" s="373"/>
      <c r="FER51" s="172"/>
      <c r="FES51" s="172"/>
      <c r="FET51" s="172"/>
      <c r="FEU51" s="373"/>
      <c r="FEV51" s="374"/>
      <c r="FEW51" s="374"/>
      <c r="FEX51" s="372"/>
      <c r="FEY51" s="373"/>
      <c r="FEZ51" s="172"/>
      <c r="FFA51" s="172"/>
      <c r="FFB51" s="172"/>
      <c r="FFC51" s="373"/>
      <c r="FFD51" s="374"/>
      <c r="FFE51" s="374"/>
      <c r="FFF51" s="372"/>
      <c r="FFG51" s="373"/>
      <c r="FFH51" s="172"/>
      <c r="FFI51" s="172"/>
      <c r="FFJ51" s="172"/>
      <c r="FFK51" s="373"/>
      <c r="FFL51" s="374"/>
      <c r="FFM51" s="374"/>
      <c r="FFN51" s="372"/>
      <c r="FFO51" s="373"/>
      <c r="FFP51" s="172"/>
      <c r="FFQ51" s="172"/>
      <c r="FFR51" s="172"/>
      <c r="FFS51" s="373"/>
      <c r="FFT51" s="374"/>
      <c r="FFU51" s="374"/>
      <c r="FFV51" s="372"/>
      <c r="FFW51" s="373"/>
      <c r="FFX51" s="172"/>
      <c r="FFY51" s="172"/>
      <c r="FFZ51" s="172"/>
      <c r="FGA51" s="373"/>
      <c r="FGB51" s="374"/>
      <c r="FGC51" s="374"/>
      <c r="FGD51" s="372"/>
      <c r="FGE51" s="373"/>
      <c r="FGF51" s="172"/>
      <c r="FGG51" s="172"/>
      <c r="FGH51" s="172"/>
      <c r="FGI51" s="373"/>
      <c r="FGJ51" s="374"/>
      <c r="FGK51" s="374"/>
      <c r="FGL51" s="372"/>
      <c r="FGM51" s="373"/>
      <c r="FGN51" s="172"/>
      <c r="FGO51" s="172"/>
      <c r="FGP51" s="172"/>
      <c r="FGQ51" s="373"/>
      <c r="FGR51" s="374"/>
      <c r="FGS51" s="374"/>
      <c r="FGT51" s="372"/>
      <c r="FGU51" s="373"/>
      <c r="FGV51" s="172"/>
      <c r="FGW51" s="172"/>
      <c r="FGX51" s="172"/>
      <c r="FGY51" s="373"/>
      <c r="FGZ51" s="374"/>
      <c r="FHA51" s="374"/>
      <c r="FHB51" s="372"/>
      <c r="FHC51" s="373"/>
      <c r="FHD51" s="172"/>
      <c r="FHE51" s="172"/>
      <c r="FHF51" s="172"/>
      <c r="FHG51" s="373"/>
      <c r="FHH51" s="374"/>
      <c r="FHI51" s="374"/>
      <c r="FHJ51" s="372"/>
      <c r="FHK51" s="373"/>
      <c r="FHL51" s="172"/>
      <c r="FHM51" s="172"/>
      <c r="FHN51" s="172"/>
      <c r="FHO51" s="373"/>
      <c r="FHP51" s="374"/>
      <c r="FHQ51" s="374"/>
      <c r="FHR51" s="372"/>
      <c r="FHS51" s="373"/>
      <c r="FHT51" s="172"/>
      <c r="FHU51" s="172"/>
      <c r="FHV51" s="172"/>
      <c r="FHW51" s="373"/>
      <c r="FHX51" s="374"/>
      <c r="FHY51" s="374"/>
      <c r="FHZ51" s="372"/>
      <c r="FIA51" s="373"/>
      <c r="FIB51" s="172"/>
      <c r="FIC51" s="172"/>
      <c r="FID51" s="172"/>
      <c r="FIE51" s="373"/>
      <c r="FIF51" s="374"/>
      <c r="FIG51" s="374"/>
      <c r="FIH51" s="372"/>
      <c r="FII51" s="373"/>
      <c r="FIJ51" s="172"/>
      <c r="FIK51" s="172"/>
      <c r="FIL51" s="172"/>
      <c r="FIM51" s="373"/>
      <c r="FIN51" s="374"/>
      <c r="FIO51" s="374"/>
      <c r="FIP51" s="372"/>
      <c r="FIQ51" s="373"/>
      <c r="FIR51" s="172"/>
      <c r="FIS51" s="172"/>
      <c r="FIT51" s="172"/>
      <c r="FIU51" s="373"/>
      <c r="FIV51" s="374"/>
      <c r="FIW51" s="374"/>
      <c r="FIX51" s="372"/>
      <c r="FIY51" s="373"/>
      <c r="FIZ51" s="172"/>
      <c r="FJA51" s="172"/>
      <c r="FJB51" s="172"/>
      <c r="FJC51" s="373"/>
      <c r="FJD51" s="374"/>
      <c r="FJE51" s="374"/>
      <c r="FJF51" s="372"/>
      <c r="FJG51" s="373"/>
      <c r="FJH51" s="172"/>
      <c r="FJI51" s="172"/>
      <c r="FJJ51" s="172"/>
      <c r="FJK51" s="373"/>
      <c r="FJL51" s="374"/>
      <c r="FJM51" s="374"/>
      <c r="FJN51" s="372"/>
      <c r="FJO51" s="373"/>
      <c r="FJP51" s="172"/>
      <c r="FJQ51" s="172"/>
      <c r="FJR51" s="172"/>
      <c r="FJS51" s="373"/>
      <c r="FJT51" s="374"/>
      <c r="FJU51" s="374"/>
      <c r="FJV51" s="372"/>
      <c r="FJW51" s="373"/>
      <c r="FJX51" s="172"/>
      <c r="FJY51" s="172"/>
      <c r="FJZ51" s="172"/>
      <c r="FKA51" s="373"/>
      <c r="FKB51" s="374"/>
      <c r="FKC51" s="374"/>
      <c r="FKD51" s="372"/>
      <c r="FKE51" s="373"/>
      <c r="FKF51" s="172"/>
      <c r="FKG51" s="172"/>
      <c r="FKH51" s="172"/>
      <c r="FKI51" s="373"/>
      <c r="FKJ51" s="374"/>
      <c r="FKK51" s="374"/>
      <c r="FKL51" s="372"/>
      <c r="FKM51" s="373"/>
      <c r="FKN51" s="172"/>
      <c r="FKO51" s="172"/>
      <c r="FKP51" s="172"/>
      <c r="FKQ51" s="373"/>
      <c r="FKR51" s="374"/>
      <c r="FKS51" s="374"/>
      <c r="FKT51" s="372"/>
      <c r="FKU51" s="373"/>
      <c r="FKV51" s="172"/>
      <c r="FKW51" s="172"/>
      <c r="FKX51" s="172"/>
      <c r="FKY51" s="373"/>
      <c r="FKZ51" s="374"/>
      <c r="FLA51" s="374"/>
      <c r="FLB51" s="372"/>
      <c r="FLC51" s="373"/>
      <c r="FLD51" s="172"/>
      <c r="FLE51" s="172"/>
      <c r="FLF51" s="172"/>
      <c r="FLG51" s="373"/>
      <c r="FLH51" s="374"/>
      <c r="FLI51" s="374"/>
      <c r="FLJ51" s="372"/>
      <c r="FLK51" s="373"/>
      <c r="FLL51" s="172"/>
      <c r="FLM51" s="172"/>
      <c r="FLN51" s="172"/>
      <c r="FLO51" s="373"/>
      <c r="FLP51" s="374"/>
      <c r="FLQ51" s="374"/>
      <c r="FLR51" s="372"/>
      <c r="FLS51" s="373"/>
      <c r="FLT51" s="172"/>
      <c r="FLU51" s="172"/>
      <c r="FLV51" s="172"/>
      <c r="FLW51" s="373"/>
      <c r="FLX51" s="374"/>
      <c r="FLY51" s="374"/>
      <c r="FLZ51" s="372"/>
      <c r="FMA51" s="373"/>
      <c r="FMB51" s="172"/>
      <c r="FMC51" s="172"/>
      <c r="FMD51" s="172"/>
      <c r="FME51" s="373"/>
      <c r="FMF51" s="374"/>
      <c r="FMG51" s="374"/>
      <c r="FMH51" s="372"/>
      <c r="FMI51" s="373"/>
      <c r="FMJ51" s="172"/>
      <c r="FMK51" s="172"/>
      <c r="FML51" s="172"/>
      <c r="FMM51" s="373"/>
      <c r="FMN51" s="374"/>
      <c r="FMO51" s="374"/>
      <c r="FMP51" s="372"/>
      <c r="FMQ51" s="373"/>
      <c r="FMR51" s="172"/>
      <c r="FMS51" s="172"/>
      <c r="FMT51" s="172"/>
      <c r="FMU51" s="373"/>
      <c r="FMV51" s="374"/>
      <c r="FMW51" s="374"/>
      <c r="FMX51" s="372"/>
      <c r="FMY51" s="373"/>
      <c r="FMZ51" s="172"/>
      <c r="FNA51" s="172"/>
      <c r="FNB51" s="172"/>
      <c r="FNC51" s="373"/>
      <c r="FND51" s="374"/>
      <c r="FNE51" s="374"/>
      <c r="FNF51" s="372"/>
      <c r="FNG51" s="373"/>
      <c r="FNH51" s="172"/>
      <c r="FNI51" s="172"/>
      <c r="FNJ51" s="172"/>
      <c r="FNK51" s="373"/>
      <c r="FNL51" s="374"/>
      <c r="FNM51" s="374"/>
      <c r="FNN51" s="372"/>
      <c r="FNO51" s="373"/>
      <c r="FNP51" s="172"/>
      <c r="FNQ51" s="172"/>
      <c r="FNR51" s="172"/>
      <c r="FNS51" s="373"/>
      <c r="FNT51" s="374"/>
      <c r="FNU51" s="374"/>
      <c r="FNV51" s="372"/>
      <c r="FNW51" s="373"/>
      <c r="FNX51" s="172"/>
      <c r="FNY51" s="172"/>
      <c r="FNZ51" s="172"/>
      <c r="FOA51" s="373"/>
      <c r="FOB51" s="374"/>
      <c r="FOC51" s="374"/>
      <c r="FOD51" s="372"/>
      <c r="FOE51" s="373"/>
      <c r="FOF51" s="172"/>
      <c r="FOG51" s="172"/>
      <c r="FOH51" s="172"/>
      <c r="FOI51" s="373"/>
      <c r="FOJ51" s="374"/>
      <c r="FOK51" s="374"/>
      <c r="FOL51" s="372"/>
      <c r="FOM51" s="373"/>
      <c r="FON51" s="172"/>
      <c r="FOO51" s="172"/>
      <c r="FOP51" s="172"/>
      <c r="FOQ51" s="373"/>
      <c r="FOR51" s="374"/>
      <c r="FOS51" s="374"/>
      <c r="FOT51" s="372"/>
      <c r="FOU51" s="373"/>
      <c r="FOV51" s="172"/>
      <c r="FOW51" s="172"/>
      <c r="FOX51" s="172"/>
      <c r="FOY51" s="373"/>
      <c r="FOZ51" s="374"/>
      <c r="FPA51" s="374"/>
      <c r="FPB51" s="372"/>
      <c r="FPC51" s="373"/>
      <c r="FPD51" s="172"/>
      <c r="FPE51" s="172"/>
      <c r="FPF51" s="172"/>
      <c r="FPG51" s="373"/>
      <c r="FPH51" s="374"/>
      <c r="FPI51" s="374"/>
      <c r="FPJ51" s="372"/>
      <c r="FPK51" s="373"/>
      <c r="FPL51" s="172"/>
      <c r="FPM51" s="172"/>
      <c r="FPN51" s="172"/>
      <c r="FPO51" s="373"/>
      <c r="FPP51" s="374"/>
      <c r="FPQ51" s="374"/>
      <c r="FPR51" s="372"/>
      <c r="FPS51" s="373"/>
      <c r="FPT51" s="172"/>
      <c r="FPU51" s="172"/>
      <c r="FPV51" s="172"/>
      <c r="FPW51" s="373"/>
      <c r="FPX51" s="374"/>
      <c r="FPY51" s="374"/>
      <c r="FPZ51" s="372"/>
      <c r="FQA51" s="373"/>
      <c r="FQB51" s="172"/>
      <c r="FQC51" s="172"/>
      <c r="FQD51" s="172"/>
      <c r="FQE51" s="373"/>
      <c r="FQF51" s="374"/>
      <c r="FQG51" s="374"/>
      <c r="FQH51" s="372"/>
      <c r="FQI51" s="373"/>
      <c r="FQJ51" s="172"/>
      <c r="FQK51" s="172"/>
      <c r="FQL51" s="172"/>
      <c r="FQM51" s="373"/>
      <c r="FQN51" s="374"/>
      <c r="FQO51" s="374"/>
      <c r="FQP51" s="372"/>
      <c r="FQQ51" s="373"/>
      <c r="FQR51" s="172"/>
      <c r="FQS51" s="172"/>
      <c r="FQT51" s="172"/>
      <c r="FQU51" s="373"/>
      <c r="FQV51" s="374"/>
      <c r="FQW51" s="374"/>
      <c r="FQX51" s="372"/>
      <c r="FQY51" s="373"/>
      <c r="FQZ51" s="172"/>
      <c r="FRA51" s="172"/>
      <c r="FRB51" s="172"/>
      <c r="FRC51" s="373"/>
      <c r="FRD51" s="374"/>
      <c r="FRE51" s="374"/>
      <c r="FRF51" s="372"/>
      <c r="FRG51" s="373"/>
      <c r="FRH51" s="172"/>
      <c r="FRI51" s="172"/>
      <c r="FRJ51" s="172"/>
      <c r="FRK51" s="373"/>
      <c r="FRL51" s="374"/>
      <c r="FRM51" s="374"/>
      <c r="FRN51" s="372"/>
      <c r="FRO51" s="373"/>
      <c r="FRP51" s="172"/>
      <c r="FRQ51" s="172"/>
      <c r="FRR51" s="172"/>
      <c r="FRS51" s="373"/>
      <c r="FRT51" s="374"/>
      <c r="FRU51" s="374"/>
      <c r="FRV51" s="372"/>
      <c r="FRW51" s="373"/>
      <c r="FRX51" s="172"/>
      <c r="FRY51" s="172"/>
      <c r="FRZ51" s="172"/>
      <c r="FSA51" s="373"/>
      <c r="FSB51" s="374"/>
      <c r="FSC51" s="374"/>
      <c r="FSD51" s="372"/>
      <c r="FSE51" s="373"/>
      <c r="FSF51" s="172"/>
      <c r="FSG51" s="172"/>
      <c r="FSH51" s="172"/>
      <c r="FSI51" s="373"/>
      <c r="FSJ51" s="374"/>
      <c r="FSK51" s="374"/>
      <c r="FSL51" s="372"/>
      <c r="FSM51" s="373"/>
      <c r="FSN51" s="172"/>
      <c r="FSO51" s="172"/>
      <c r="FSP51" s="172"/>
      <c r="FSQ51" s="373"/>
      <c r="FSR51" s="374"/>
      <c r="FSS51" s="374"/>
      <c r="FST51" s="372"/>
      <c r="FSU51" s="373"/>
      <c r="FSV51" s="172"/>
      <c r="FSW51" s="172"/>
      <c r="FSX51" s="172"/>
      <c r="FSY51" s="373"/>
      <c r="FSZ51" s="374"/>
      <c r="FTA51" s="374"/>
      <c r="FTB51" s="372"/>
      <c r="FTC51" s="373"/>
      <c r="FTD51" s="172"/>
      <c r="FTE51" s="172"/>
      <c r="FTF51" s="172"/>
      <c r="FTG51" s="373"/>
      <c r="FTH51" s="374"/>
      <c r="FTI51" s="374"/>
      <c r="FTJ51" s="372"/>
      <c r="FTK51" s="373"/>
      <c r="FTL51" s="172"/>
      <c r="FTM51" s="172"/>
      <c r="FTN51" s="172"/>
      <c r="FTO51" s="373"/>
      <c r="FTP51" s="374"/>
      <c r="FTQ51" s="374"/>
      <c r="FTR51" s="372"/>
      <c r="FTS51" s="373"/>
      <c r="FTT51" s="172"/>
      <c r="FTU51" s="172"/>
      <c r="FTV51" s="172"/>
      <c r="FTW51" s="373"/>
      <c r="FTX51" s="374"/>
      <c r="FTY51" s="374"/>
      <c r="FTZ51" s="372"/>
      <c r="FUA51" s="373"/>
      <c r="FUB51" s="172"/>
      <c r="FUC51" s="172"/>
      <c r="FUD51" s="172"/>
      <c r="FUE51" s="373"/>
      <c r="FUF51" s="374"/>
      <c r="FUG51" s="374"/>
      <c r="FUH51" s="372"/>
      <c r="FUI51" s="373"/>
      <c r="FUJ51" s="172"/>
      <c r="FUK51" s="172"/>
      <c r="FUL51" s="172"/>
      <c r="FUM51" s="373"/>
      <c r="FUN51" s="374"/>
      <c r="FUO51" s="374"/>
      <c r="FUP51" s="372"/>
      <c r="FUQ51" s="373"/>
      <c r="FUR51" s="172"/>
      <c r="FUS51" s="172"/>
      <c r="FUT51" s="172"/>
      <c r="FUU51" s="373"/>
      <c r="FUV51" s="374"/>
      <c r="FUW51" s="374"/>
      <c r="FUX51" s="372"/>
      <c r="FUY51" s="373"/>
      <c r="FUZ51" s="172"/>
      <c r="FVA51" s="172"/>
      <c r="FVB51" s="172"/>
      <c r="FVC51" s="373"/>
      <c r="FVD51" s="374"/>
      <c r="FVE51" s="374"/>
      <c r="FVF51" s="372"/>
      <c r="FVG51" s="373"/>
      <c r="FVH51" s="172"/>
      <c r="FVI51" s="172"/>
      <c r="FVJ51" s="172"/>
      <c r="FVK51" s="373"/>
      <c r="FVL51" s="374"/>
      <c r="FVM51" s="374"/>
      <c r="FVN51" s="372"/>
      <c r="FVO51" s="373"/>
      <c r="FVP51" s="172"/>
      <c r="FVQ51" s="172"/>
      <c r="FVR51" s="172"/>
      <c r="FVS51" s="373"/>
      <c r="FVT51" s="374"/>
      <c r="FVU51" s="374"/>
      <c r="FVV51" s="372"/>
      <c r="FVW51" s="373"/>
      <c r="FVX51" s="172"/>
      <c r="FVY51" s="172"/>
      <c r="FVZ51" s="172"/>
      <c r="FWA51" s="373"/>
      <c r="FWB51" s="374"/>
      <c r="FWC51" s="374"/>
      <c r="FWD51" s="372"/>
      <c r="FWE51" s="373"/>
      <c r="FWF51" s="172"/>
      <c r="FWG51" s="172"/>
      <c r="FWH51" s="172"/>
      <c r="FWI51" s="373"/>
      <c r="FWJ51" s="374"/>
      <c r="FWK51" s="374"/>
      <c r="FWL51" s="372"/>
      <c r="FWM51" s="373"/>
      <c r="FWN51" s="172"/>
      <c r="FWO51" s="172"/>
      <c r="FWP51" s="172"/>
      <c r="FWQ51" s="373"/>
      <c r="FWR51" s="374"/>
      <c r="FWS51" s="374"/>
      <c r="FWT51" s="372"/>
      <c r="FWU51" s="373"/>
      <c r="FWV51" s="172"/>
      <c r="FWW51" s="172"/>
      <c r="FWX51" s="172"/>
      <c r="FWY51" s="373"/>
      <c r="FWZ51" s="374"/>
      <c r="FXA51" s="374"/>
      <c r="FXB51" s="372"/>
      <c r="FXC51" s="373"/>
      <c r="FXD51" s="172"/>
      <c r="FXE51" s="172"/>
      <c r="FXF51" s="172"/>
      <c r="FXG51" s="373"/>
      <c r="FXH51" s="374"/>
      <c r="FXI51" s="374"/>
      <c r="FXJ51" s="372"/>
      <c r="FXK51" s="373"/>
      <c r="FXL51" s="172"/>
      <c r="FXM51" s="172"/>
      <c r="FXN51" s="172"/>
      <c r="FXO51" s="373"/>
      <c r="FXP51" s="374"/>
      <c r="FXQ51" s="374"/>
      <c r="FXR51" s="372"/>
      <c r="FXS51" s="373"/>
      <c r="FXT51" s="172"/>
      <c r="FXU51" s="172"/>
      <c r="FXV51" s="172"/>
      <c r="FXW51" s="373"/>
      <c r="FXX51" s="374"/>
      <c r="FXY51" s="374"/>
      <c r="FXZ51" s="372"/>
      <c r="FYA51" s="373"/>
      <c r="FYB51" s="172"/>
      <c r="FYC51" s="172"/>
      <c r="FYD51" s="172"/>
      <c r="FYE51" s="373"/>
      <c r="FYF51" s="374"/>
      <c r="FYG51" s="374"/>
      <c r="FYH51" s="372"/>
      <c r="FYI51" s="373"/>
      <c r="FYJ51" s="172"/>
      <c r="FYK51" s="172"/>
      <c r="FYL51" s="172"/>
      <c r="FYM51" s="373"/>
      <c r="FYN51" s="374"/>
      <c r="FYO51" s="374"/>
      <c r="FYP51" s="372"/>
      <c r="FYQ51" s="373"/>
      <c r="FYR51" s="172"/>
      <c r="FYS51" s="172"/>
      <c r="FYT51" s="172"/>
      <c r="FYU51" s="373"/>
      <c r="FYV51" s="374"/>
      <c r="FYW51" s="374"/>
      <c r="FYX51" s="372"/>
      <c r="FYY51" s="373"/>
      <c r="FYZ51" s="172"/>
      <c r="FZA51" s="172"/>
      <c r="FZB51" s="172"/>
      <c r="FZC51" s="373"/>
      <c r="FZD51" s="374"/>
      <c r="FZE51" s="374"/>
      <c r="FZF51" s="372"/>
      <c r="FZG51" s="373"/>
      <c r="FZH51" s="172"/>
      <c r="FZI51" s="172"/>
      <c r="FZJ51" s="172"/>
      <c r="FZK51" s="373"/>
      <c r="FZL51" s="374"/>
      <c r="FZM51" s="374"/>
      <c r="FZN51" s="372"/>
      <c r="FZO51" s="373"/>
      <c r="FZP51" s="172"/>
      <c r="FZQ51" s="172"/>
      <c r="FZR51" s="172"/>
      <c r="FZS51" s="373"/>
      <c r="FZT51" s="374"/>
      <c r="FZU51" s="374"/>
      <c r="FZV51" s="372"/>
      <c r="FZW51" s="373"/>
      <c r="FZX51" s="172"/>
      <c r="FZY51" s="172"/>
      <c r="FZZ51" s="172"/>
      <c r="GAA51" s="373"/>
      <c r="GAB51" s="374"/>
      <c r="GAC51" s="374"/>
      <c r="GAD51" s="372"/>
      <c r="GAE51" s="373"/>
      <c r="GAF51" s="172"/>
      <c r="GAG51" s="172"/>
      <c r="GAH51" s="172"/>
      <c r="GAI51" s="373"/>
      <c r="GAJ51" s="374"/>
      <c r="GAK51" s="374"/>
      <c r="GAL51" s="372"/>
      <c r="GAM51" s="373"/>
      <c r="GAN51" s="172"/>
      <c r="GAO51" s="172"/>
      <c r="GAP51" s="172"/>
      <c r="GAQ51" s="373"/>
      <c r="GAR51" s="374"/>
      <c r="GAS51" s="374"/>
      <c r="GAT51" s="372"/>
      <c r="GAU51" s="373"/>
      <c r="GAV51" s="172"/>
      <c r="GAW51" s="172"/>
      <c r="GAX51" s="172"/>
      <c r="GAY51" s="373"/>
      <c r="GAZ51" s="374"/>
      <c r="GBA51" s="374"/>
      <c r="GBB51" s="372"/>
      <c r="GBC51" s="373"/>
      <c r="GBD51" s="172"/>
      <c r="GBE51" s="172"/>
      <c r="GBF51" s="172"/>
      <c r="GBG51" s="373"/>
      <c r="GBH51" s="374"/>
      <c r="GBI51" s="374"/>
      <c r="GBJ51" s="372"/>
      <c r="GBK51" s="373"/>
      <c r="GBL51" s="172"/>
      <c r="GBM51" s="172"/>
      <c r="GBN51" s="172"/>
      <c r="GBO51" s="373"/>
      <c r="GBP51" s="374"/>
      <c r="GBQ51" s="374"/>
      <c r="GBR51" s="372"/>
      <c r="GBS51" s="373"/>
      <c r="GBT51" s="172"/>
      <c r="GBU51" s="172"/>
      <c r="GBV51" s="172"/>
      <c r="GBW51" s="373"/>
      <c r="GBX51" s="374"/>
      <c r="GBY51" s="374"/>
      <c r="GBZ51" s="372"/>
      <c r="GCA51" s="373"/>
      <c r="GCB51" s="172"/>
      <c r="GCC51" s="172"/>
      <c r="GCD51" s="172"/>
      <c r="GCE51" s="373"/>
      <c r="GCF51" s="374"/>
      <c r="GCG51" s="374"/>
      <c r="GCH51" s="372"/>
      <c r="GCI51" s="373"/>
      <c r="GCJ51" s="172"/>
      <c r="GCK51" s="172"/>
      <c r="GCL51" s="172"/>
      <c r="GCM51" s="373"/>
      <c r="GCN51" s="374"/>
      <c r="GCO51" s="374"/>
      <c r="GCP51" s="372"/>
      <c r="GCQ51" s="373"/>
      <c r="GCR51" s="172"/>
      <c r="GCS51" s="172"/>
      <c r="GCT51" s="172"/>
      <c r="GCU51" s="373"/>
      <c r="GCV51" s="374"/>
      <c r="GCW51" s="374"/>
      <c r="GCX51" s="372"/>
      <c r="GCY51" s="373"/>
      <c r="GCZ51" s="172"/>
      <c r="GDA51" s="172"/>
      <c r="GDB51" s="172"/>
      <c r="GDC51" s="373"/>
      <c r="GDD51" s="374"/>
      <c r="GDE51" s="374"/>
      <c r="GDF51" s="372"/>
      <c r="GDG51" s="373"/>
      <c r="GDH51" s="172"/>
      <c r="GDI51" s="172"/>
      <c r="GDJ51" s="172"/>
      <c r="GDK51" s="373"/>
      <c r="GDL51" s="374"/>
      <c r="GDM51" s="374"/>
      <c r="GDN51" s="372"/>
      <c r="GDO51" s="373"/>
      <c r="GDP51" s="172"/>
      <c r="GDQ51" s="172"/>
      <c r="GDR51" s="172"/>
      <c r="GDS51" s="373"/>
      <c r="GDT51" s="374"/>
      <c r="GDU51" s="374"/>
      <c r="GDV51" s="372"/>
      <c r="GDW51" s="373"/>
      <c r="GDX51" s="172"/>
      <c r="GDY51" s="172"/>
      <c r="GDZ51" s="172"/>
      <c r="GEA51" s="373"/>
      <c r="GEB51" s="374"/>
      <c r="GEC51" s="374"/>
      <c r="GED51" s="372"/>
      <c r="GEE51" s="373"/>
      <c r="GEF51" s="172"/>
      <c r="GEG51" s="172"/>
      <c r="GEH51" s="172"/>
      <c r="GEI51" s="373"/>
      <c r="GEJ51" s="374"/>
      <c r="GEK51" s="374"/>
      <c r="GEL51" s="372"/>
      <c r="GEM51" s="373"/>
      <c r="GEN51" s="172"/>
      <c r="GEO51" s="172"/>
      <c r="GEP51" s="172"/>
      <c r="GEQ51" s="373"/>
      <c r="GER51" s="374"/>
      <c r="GES51" s="374"/>
      <c r="GET51" s="372"/>
      <c r="GEU51" s="373"/>
      <c r="GEV51" s="172"/>
      <c r="GEW51" s="172"/>
      <c r="GEX51" s="172"/>
      <c r="GEY51" s="373"/>
      <c r="GEZ51" s="374"/>
      <c r="GFA51" s="374"/>
      <c r="GFB51" s="372"/>
      <c r="GFC51" s="373"/>
      <c r="GFD51" s="172"/>
      <c r="GFE51" s="172"/>
      <c r="GFF51" s="172"/>
      <c r="GFG51" s="373"/>
      <c r="GFH51" s="374"/>
      <c r="GFI51" s="374"/>
      <c r="GFJ51" s="372"/>
      <c r="GFK51" s="373"/>
      <c r="GFL51" s="172"/>
      <c r="GFM51" s="172"/>
      <c r="GFN51" s="172"/>
      <c r="GFO51" s="373"/>
      <c r="GFP51" s="374"/>
      <c r="GFQ51" s="374"/>
      <c r="GFR51" s="372"/>
      <c r="GFS51" s="373"/>
      <c r="GFT51" s="172"/>
      <c r="GFU51" s="172"/>
      <c r="GFV51" s="172"/>
      <c r="GFW51" s="373"/>
      <c r="GFX51" s="374"/>
      <c r="GFY51" s="374"/>
      <c r="GFZ51" s="372"/>
      <c r="GGA51" s="373"/>
      <c r="GGB51" s="172"/>
      <c r="GGC51" s="172"/>
      <c r="GGD51" s="172"/>
      <c r="GGE51" s="373"/>
      <c r="GGF51" s="374"/>
      <c r="GGG51" s="374"/>
      <c r="GGH51" s="372"/>
      <c r="GGI51" s="373"/>
      <c r="GGJ51" s="172"/>
      <c r="GGK51" s="172"/>
      <c r="GGL51" s="172"/>
      <c r="GGM51" s="373"/>
      <c r="GGN51" s="374"/>
      <c r="GGO51" s="374"/>
      <c r="GGP51" s="372"/>
      <c r="GGQ51" s="373"/>
      <c r="GGR51" s="172"/>
      <c r="GGS51" s="172"/>
      <c r="GGT51" s="172"/>
      <c r="GGU51" s="373"/>
      <c r="GGV51" s="374"/>
      <c r="GGW51" s="374"/>
      <c r="GGX51" s="372"/>
      <c r="GGY51" s="373"/>
      <c r="GGZ51" s="172"/>
      <c r="GHA51" s="172"/>
      <c r="GHB51" s="172"/>
      <c r="GHC51" s="373"/>
      <c r="GHD51" s="374"/>
      <c r="GHE51" s="374"/>
      <c r="GHF51" s="372"/>
      <c r="GHG51" s="373"/>
      <c r="GHH51" s="172"/>
      <c r="GHI51" s="172"/>
      <c r="GHJ51" s="172"/>
      <c r="GHK51" s="373"/>
      <c r="GHL51" s="374"/>
      <c r="GHM51" s="374"/>
      <c r="GHN51" s="372"/>
      <c r="GHO51" s="373"/>
      <c r="GHP51" s="172"/>
      <c r="GHQ51" s="172"/>
      <c r="GHR51" s="172"/>
      <c r="GHS51" s="373"/>
      <c r="GHT51" s="374"/>
      <c r="GHU51" s="374"/>
      <c r="GHV51" s="372"/>
      <c r="GHW51" s="373"/>
      <c r="GHX51" s="172"/>
      <c r="GHY51" s="172"/>
      <c r="GHZ51" s="172"/>
      <c r="GIA51" s="373"/>
      <c r="GIB51" s="374"/>
      <c r="GIC51" s="374"/>
      <c r="GID51" s="372"/>
      <c r="GIE51" s="373"/>
      <c r="GIF51" s="172"/>
      <c r="GIG51" s="172"/>
      <c r="GIH51" s="172"/>
      <c r="GII51" s="373"/>
      <c r="GIJ51" s="374"/>
      <c r="GIK51" s="374"/>
      <c r="GIL51" s="372"/>
      <c r="GIM51" s="373"/>
      <c r="GIN51" s="172"/>
      <c r="GIO51" s="172"/>
      <c r="GIP51" s="172"/>
      <c r="GIQ51" s="373"/>
      <c r="GIR51" s="374"/>
      <c r="GIS51" s="374"/>
      <c r="GIT51" s="372"/>
      <c r="GIU51" s="373"/>
      <c r="GIV51" s="172"/>
      <c r="GIW51" s="172"/>
      <c r="GIX51" s="172"/>
      <c r="GIY51" s="373"/>
      <c r="GIZ51" s="374"/>
      <c r="GJA51" s="374"/>
      <c r="GJB51" s="372"/>
      <c r="GJC51" s="373"/>
      <c r="GJD51" s="172"/>
      <c r="GJE51" s="172"/>
      <c r="GJF51" s="172"/>
      <c r="GJG51" s="373"/>
      <c r="GJH51" s="374"/>
      <c r="GJI51" s="374"/>
      <c r="GJJ51" s="372"/>
      <c r="GJK51" s="373"/>
      <c r="GJL51" s="172"/>
      <c r="GJM51" s="172"/>
      <c r="GJN51" s="172"/>
      <c r="GJO51" s="373"/>
      <c r="GJP51" s="374"/>
      <c r="GJQ51" s="374"/>
      <c r="GJR51" s="372"/>
      <c r="GJS51" s="373"/>
      <c r="GJT51" s="172"/>
      <c r="GJU51" s="172"/>
      <c r="GJV51" s="172"/>
      <c r="GJW51" s="373"/>
      <c r="GJX51" s="374"/>
      <c r="GJY51" s="374"/>
      <c r="GJZ51" s="372"/>
      <c r="GKA51" s="373"/>
      <c r="GKB51" s="172"/>
      <c r="GKC51" s="172"/>
      <c r="GKD51" s="172"/>
      <c r="GKE51" s="373"/>
      <c r="GKF51" s="374"/>
      <c r="GKG51" s="374"/>
      <c r="GKH51" s="372"/>
      <c r="GKI51" s="373"/>
      <c r="GKJ51" s="172"/>
      <c r="GKK51" s="172"/>
      <c r="GKL51" s="172"/>
      <c r="GKM51" s="373"/>
      <c r="GKN51" s="374"/>
      <c r="GKO51" s="374"/>
      <c r="GKP51" s="372"/>
      <c r="GKQ51" s="373"/>
      <c r="GKR51" s="172"/>
      <c r="GKS51" s="172"/>
      <c r="GKT51" s="172"/>
      <c r="GKU51" s="373"/>
      <c r="GKV51" s="374"/>
      <c r="GKW51" s="374"/>
      <c r="GKX51" s="372"/>
      <c r="GKY51" s="373"/>
      <c r="GKZ51" s="172"/>
      <c r="GLA51" s="172"/>
      <c r="GLB51" s="172"/>
      <c r="GLC51" s="373"/>
      <c r="GLD51" s="374"/>
      <c r="GLE51" s="374"/>
      <c r="GLF51" s="372"/>
      <c r="GLG51" s="373"/>
      <c r="GLH51" s="172"/>
      <c r="GLI51" s="172"/>
      <c r="GLJ51" s="172"/>
      <c r="GLK51" s="373"/>
      <c r="GLL51" s="374"/>
      <c r="GLM51" s="374"/>
      <c r="GLN51" s="372"/>
      <c r="GLO51" s="373"/>
      <c r="GLP51" s="172"/>
      <c r="GLQ51" s="172"/>
      <c r="GLR51" s="172"/>
      <c r="GLS51" s="373"/>
      <c r="GLT51" s="374"/>
      <c r="GLU51" s="374"/>
      <c r="GLV51" s="372"/>
      <c r="GLW51" s="373"/>
      <c r="GLX51" s="172"/>
      <c r="GLY51" s="172"/>
      <c r="GLZ51" s="172"/>
      <c r="GMA51" s="373"/>
      <c r="GMB51" s="374"/>
      <c r="GMC51" s="374"/>
      <c r="GMD51" s="372"/>
      <c r="GME51" s="373"/>
      <c r="GMF51" s="172"/>
      <c r="GMG51" s="172"/>
      <c r="GMH51" s="172"/>
      <c r="GMI51" s="373"/>
      <c r="GMJ51" s="374"/>
      <c r="GMK51" s="374"/>
      <c r="GML51" s="372"/>
      <c r="GMM51" s="373"/>
      <c r="GMN51" s="172"/>
      <c r="GMO51" s="172"/>
      <c r="GMP51" s="172"/>
      <c r="GMQ51" s="373"/>
      <c r="GMR51" s="374"/>
      <c r="GMS51" s="374"/>
      <c r="GMT51" s="372"/>
      <c r="GMU51" s="373"/>
      <c r="GMV51" s="172"/>
      <c r="GMW51" s="172"/>
      <c r="GMX51" s="172"/>
      <c r="GMY51" s="373"/>
      <c r="GMZ51" s="374"/>
      <c r="GNA51" s="374"/>
      <c r="GNB51" s="372"/>
      <c r="GNC51" s="373"/>
      <c r="GND51" s="172"/>
      <c r="GNE51" s="172"/>
      <c r="GNF51" s="172"/>
      <c r="GNG51" s="373"/>
      <c r="GNH51" s="374"/>
      <c r="GNI51" s="374"/>
      <c r="GNJ51" s="372"/>
      <c r="GNK51" s="373"/>
      <c r="GNL51" s="172"/>
      <c r="GNM51" s="172"/>
      <c r="GNN51" s="172"/>
      <c r="GNO51" s="373"/>
      <c r="GNP51" s="374"/>
      <c r="GNQ51" s="374"/>
      <c r="GNR51" s="372"/>
      <c r="GNS51" s="373"/>
      <c r="GNT51" s="172"/>
      <c r="GNU51" s="172"/>
      <c r="GNV51" s="172"/>
      <c r="GNW51" s="373"/>
      <c r="GNX51" s="374"/>
      <c r="GNY51" s="374"/>
      <c r="GNZ51" s="372"/>
      <c r="GOA51" s="373"/>
      <c r="GOB51" s="172"/>
      <c r="GOC51" s="172"/>
      <c r="GOD51" s="172"/>
      <c r="GOE51" s="373"/>
      <c r="GOF51" s="374"/>
      <c r="GOG51" s="374"/>
      <c r="GOH51" s="372"/>
      <c r="GOI51" s="373"/>
      <c r="GOJ51" s="172"/>
      <c r="GOK51" s="172"/>
      <c r="GOL51" s="172"/>
      <c r="GOM51" s="373"/>
      <c r="GON51" s="374"/>
      <c r="GOO51" s="374"/>
      <c r="GOP51" s="372"/>
      <c r="GOQ51" s="373"/>
      <c r="GOR51" s="172"/>
      <c r="GOS51" s="172"/>
      <c r="GOT51" s="172"/>
      <c r="GOU51" s="373"/>
      <c r="GOV51" s="374"/>
      <c r="GOW51" s="374"/>
      <c r="GOX51" s="372"/>
      <c r="GOY51" s="373"/>
      <c r="GOZ51" s="172"/>
      <c r="GPA51" s="172"/>
      <c r="GPB51" s="172"/>
      <c r="GPC51" s="373"/>
      <c r="GPD51" s="374"/>
      <c r="GPE51" s="374"/>
      <c r="GPF51" s="372"/>
      <c r="GPG51" s="373"/>
      <c r="GPH51" s="172"/>
      <c r="GPI51" s="172"/>
      <c r="GPJ51" s="172"/>
      <c r="GPK51" s="373"/>
      <c r="GPL51" s="374"/>
      <c r="GPM51" s="374"/>
      <c r="GPN51" s="372"/>
      <c r="GPO51" s="373"/>
      <c r="GPP51" s="172"/>
      <c r="GPQ51" s="172"/>
      <c r="GPR51" s="172"/>
      <c r="GPS51" s="373"/>
      <c r="GPT51" s="374"/>
      <c r="GPU51" s="374"/>
      <c r="GPV51" s="372"/>
      <c r="GPW51" s="373"/>
      <c r="GPX51" s="172"/>
      <c r="GPY51" s="172"/>
      <c r="GPZ51" s="172"/>
      <c r="GQA51" s="373"/>
      <c r="GQB51" s="374"/>
      <c r="GQC51" s="374"/>
      <c r="GQD51" s="372"/>
      <c r="GQE51" s="373"/>
      <c r="GQF51" s="172"/>
      <c r="GQG51" s="172"/>
      <c r="GQH51" s="172"/>
      <c r="GQI51" s="373"/>
      <c r="GQJ51" s="374"/>
      <c r="GQK51" s="374"/>
      <c r="GQL51" s="372"/>
      <c r="GQM51" s="373"/>
      <c r="GQN51" s="172"/>
      <c r="GQO51" s="172"/>
      <c r="GQP51" s="172"/>
      <c r="GQQ51" s="373"/>
      <c r="GQR51" s="374"/>
      <c r="GQS51" s="374"/>
      <c r="GQT51" s="372"/>
      <c r="GQU51" s="373"/>
      <c r="GQV51" s="172"/>
      <c r="GQW51" s="172"/>
      <c r="GQX51" s="172"/>
      <c r="GQY51" s="373"/>
      <c r="GQZ51" s="374"/>
      <c r="GRA51" s="374"/>
      <c r="GRB51" s="372"/>
      <c r="GRC51" s="373"/>
      <c r="GRD51" s="172"/>
      <c r="GRE51" s="172"/>
      <c r="GRF51" s="172"/>
      <c r="GRG51" s="373"/>
      <c r="GRH51" s="374"/>
      <c r="GRI51" s="374"/>
      <c r="GRJ51" s="372"/>
      <c r="GRK51" s="373"/>
      <c r="GRL51" s="172"/>
      <c r="GRM51" s="172"/>
      <c r="GRN51" s="172"/>
      <c r="GRO51" s="373"/>
      <c r="GRP51" s="374"/>
      <c r="GRQ51" s="374"/>
      <c r="GRR51" s="372"/>
      <c r="GRS51" s="373"/>
      <c r="GRT51" s="172"/>
      <c r="GRU51" s="172"/>
      <c r="GRV51" s="172"/>
      <c r="GRW51" s="373"/>
      <c r="GRX51" s="374"/>
      <c r="GRY51" s="374"/>
      <c r="GRZ51" s="372"/>
      <c r="GSA51" s="373"/>
      <c r="GSB51" s="172"/>
      <c r="GSC51" s="172"/>
      <c r="GSD51" s="172"/>
      <c r="GSE51" s="373"/>
      <c r="GSF51" s="374"/>
      <c r="GSG51" s="374"/>
      <c r="GSH51" s="372"/>
      <c r="GSI51" s="373"/>
      <c r="GSJ51" s="172"/>
      <c r="GSK51" s="172"/>
      <c r="GSL51" s="172"/>
      <c r="GSM51" s="373"/>
      <c r="GSN51" s="374"/>
      <c r="GSO51" s="374"/>
      <c r="GSP51" s="372"/>
      <c r="GSQ51" s="373"/>
      <c r="GSR51" s="172"/>
      <c r="GSS51" s="172"/>
      <c r="GST51" s="172"/>
      <c r="GSU51" s="373"/>
      <c r="GSV51" s="374"/>
      <c r="GSW51" s="374"/>
      <c r="GSX51" s="372"/>
      <c r="GSY51" s="373"/>
      <c r="GSZ51" s="172"/>
      <c r="GTA51" s="172"/>
      <c r="GTB51" s="172"/>
      <c r="GTC51" s="373"/>
      <c r="GTD51" s="374"/>
      <c r="GTE51" s="374"/>
      <c r="GTF51" s="372"/>
      <c r="GTG51" s="373"/>
      <c r="GTH51" s="172"/>
      <c r="GTI51" s="172"/>
      <c r="GTJ51" s="172"/>
      <c r="GTK51" s="373"/>
      <c r="GTL51" s="374"/>
      <c r="GTM51" s="374"/>
      <c r="GTN51" s="372"/>
      <c r="GTO51" s="373"/>
      <c r="GTP51" s="172"/>
      <c r="GTQ51" s="172"/>
      <c r="GTR51" s="172"/>
      <c r="GTS51" s="373"/>
      <c r="GTT51" s="374"/>
      <c r="GTU51" s="374"/>
      <c r="GTV51" s="372"/>
      <c r="GTW51" s="373"/>
      <c r="GTX51" s="172"/>
      <c r="GTY51" s="172"/>
      <c r="GTZ51" s="172"/>
      <c r="GUA51" s="373"/>
      <c r="GUB51" s="374"/>
      <c r="GUC51" s="374"/>
      <c r="GUD51" s="372"/>
      <c r="GUE51" s="373"/>
      <c r="GUF51" s="172"/>
      <c r="GUG51" s="172"/>
      <c r="GUH51" s="172"/>
      <c r="GUI51" s="373"/>
      <c r="GUJ51" s="374"/>
      <c r="GUK51" s="374"/>
      <c r="GUL51" s="372"/>
      <c r="GUM51" s="373"/>
      <c r="GUN51" s="172"/>
      <c r="GUO51" s="172"/>
      <c r="GUP51" s="172"/>
      <c r="GUQ51" s="373"/>
      <c r="GUR51" s="374"/>
      <c r="GUS51" s="374"/>
      <c r="GUT51" s="372"/>
      <c r="GUU51" s="373"/>
      <c r="GUV51" s="172"/>
      <c r="GUW51" s="172"/>
      <c r="GUX51" s="172"/>
      <c r="GUY51" s="373"/>
      <c r="GUZ51" s="374"/>
      <c r="GVA51" s="374"/>
      <c r="GVB51" s="372"/>
      <c r="GVC51" s="373"/>
      <c r="GVD51" s="172"/>
      <c r="GVE51" s="172"/>
      <c r="GVF51" s="172"/>
      <c r="GVG51" s="373"/>
      <c r="GVH51" s="374"/>
      <c r="GVI51" s="374"/>
      <c r="GVJ51" s="372"/>
      <c r="GVK51" s="373"/>
      <c r="GVL51" s="172"/>
      <c r="GVM51" s="172"/>
      <c r="GVN51" s="172"/>
      <c r="GVO51" s="373"/>
      <c r="GVP51" s="374"/>
      <c r="GVQ51" s="374"/>
      <c r="GVR51" s="372"/>
      <c r="GVS51" s="373"/>
      <c r="GVT51" s="172"/>
      <c r="GVU51" s="172"/>
      <c r="GVV51" s="172"/>
      <c r="GVW51" s="373"/>
      <c r="GVX51" s="374"/>
      <c r="GVY51" s="374"/>
      <c r="GVZ51" s="372"/>
      <c r="GWA51" s="373"/>
      <c r="GWB51" s="172"/>
      <c r="GWC51" s="172"/>
      <c r="GWD51" s="172"/>
      <c r="GWE51" s="373"/>
      <c r="GWF51" s="374"/>
      <c r="GWG51" s="374"/>
      <c r="GWH51" s="372"/>
      <c r="GWI51" s="373"/>
      <c r="GWJ51" s="172"/>
      <c r="GWK51" s="172"/>
      <c r="GWL51" s="172"/>
      <c r="GWM51" s="373"/>
      <c r="GWN51" s="374"/>
      <c r="GWO51" s="374"/>
      <c r="GWP51" s="372"/>
      <c r="GWQ51" s="373"/>
      <c r="GWR51" s="172"/>
      <c r="GWS51" s="172"/>
      <c r="GWT51" s="172"/>
      <c r="GWU51" s="373"/>
      <c r="GWV51" s="374"/>
      <c r="GWW51" s="374"/>
      <c r="GWX51" s="372"/>
      <c r="GWY51" s="373"/>
      <c r="GWZ51" s="172"/>
      <c r="GXA51" s="172"/>
      <c r="GXB51" s="172"/>
      <c r="GXC51" s="373"/>
      <c r="GXD51" s="374"/>
      <c r="GXE51" s="374"/>
      <c r="GXF51" s="372"/>
      <c r="GXG51" s="373"/>
      <c r="GXH51" s="172"/>
      <c r="GXI51" s="172"/>
      <c r="GXJ51" s="172"/>
      <c r="GXK51" s="373"/>
      <c r="GXL51" s="374"/>
      <c r="GXM51" s="374"/>
      <c r="GXN51" s="372"/>
      <c r="GXO51" s="373"/>
      <c r="GXP51" s="172"/>
      <c r="GXQ51" s="172"/>
      <c r="GXR51" s="172"/>
      <c r="GXS51" s="373"/>
      <c r="GXT51" s="374"/>
      <c r="GXU51" s="374"/>
      <c r="GXV51" s="372"/>
      <c r="GXW51" s="373"/>
      <c r="GXX51" s="172"/>
      <c r="GXY51" s="172"/>
      <c r="GXZ51" s="172"/>
      <c r="GYA51" s="373"/>
      <c r="GYB51" s="374"/>
      <c r="GYC51" s="374"/>
      <c r="GYD51" s="372"/>
      <c r="GYE51" s="373"/>
      <c r="GYF51" s="172"/>
      <c r="GYG51" s="172"/>
      <c r="GYH51" s="172"/>
      <c r="GYI51" s="373"/>
      <c r="GYJ51" s="374"/>
      <c r="GYK51" s="374"/>
      <c r="GYL51" s="372"/>
      <c r="GYM51" s="373"/>
      <c r="GYN51" s="172"/>
      <c r="GYO51" s="172"/>
      <c r="GYP51" s="172"/>
      <c r="GYQ51" s="373"/>
      <c r="GYR51" s="374"/>
      <c r="GYS51" s="374"/>
      <c r="GYT51" s="372"/>
      <c r="GYU51" s="373"/>
      <c r="GYV51" s="172"/>
      <c r="GYW51" s="172"/>
      <c r="GYX51" s="172"/>
      <c r="GYY51" s="373"/>
      <c r="GYZ51" s="374"/>
      <c r="GZA51" s="374"/>
      <c r="GZB51" s="372"/>
      <c r="GZC51" s="373"/>
      <c r="GZD51" s="172"/>
      <c r="GZE51" s="172"/>
      <c r="GZF51" s="172"/>
      <c r="GZG51" s="373"/>
      <c r="GZH51" s="374"/>
      <c r="GZI51" s="374"/>
      <c r="GZJ51" s="372"/>
      <c r="GZK51" s="373"/>
      <c r="GZL51" s="172"/>
      <c r="GZM51" s="172"/>
      <c r="GZN51" s="172"/>
      <c r="GZO51" s="373"/>
      <c r="GZP51" s="374"/>
      <c r="GZQ51" s="374"/>
      <c r="GZR51" s="372"/>
      <c r="GZS51" s="373"/>
      <c r="GZT51" s="172"/>
      <c r="GZU51" s="172"/>
      <c r="GZV51" s="172"/>
      <c r="GZW51" s="373"/>
      <c r="GZX51" s="374"/>
      <c r="GZY51" s="374"/>
      <c r="GZZ51" s="372"/>
      <c r="HAA51" s="373"/>
      <c r="HAB51" s="172"/>
      <c r="HAC51" s="172"/>
      <c r="HAD51" s="172"/>
      <c r="HAE51" s="373"/>
      <c r="HAF51" s="374"/>
      <c r="HAG51" s="374"/>
      <c r="HAH51" s="372"/>
      <c r="HAI51" s="373"/>
      <c r="HAJ51" s="172"/>
      <c r="HAK51" s="172"/>
      <c r="HAL51" s="172"/>
      <c r="HAM51" s="373"/>
      <c r="HAN51" s="374"/>
      <c r="HAO51" s="374"/>
      <c r="HAP51" s="372"/>
      <c r="HAQ51" s="373"/>
      <c r="HAR51" s="172"/>
      <c r="HAS51" s="172"/>
      <c r="HAT51" s="172"/>
      <c r="HAU51" s="373"/>
      <c r="HAV51" s="374"/>
      <c r="HAW51" s="374"/>
      <c r="HAX51" s="372"/>
      <c r="HAY51" s="373"/>
      <c r="HAZ51" s="172"/>
      <c r="HBA51" s="172"/>
      <c r="HBB51" s="172"/>
      <c r="HBC51" s="373"/>
      <c r="HBD51" s="374"/>
      <c r="HBE51" s="374"/>
      <c r="HBF51" s="372"/>
      <c r="HBG51" s="373"/>
      <c r="HBH51" s="172"/>
      <c r="HBI51" s="172"/>
      <c r="HBJ51" s="172"/>
      <c r="HBK51" s="373"/>
      <c r="HBL51" s="374"/>
      <c r="HBM51" s="374"/>
      <c r="HBN51" s="372"/>
      <c r="HBO51" s="373"/>
      <c r="HBP51" s="172"/>
      <c r="HBQ51" s="172"/>
      <c r="HBR51" s="172"/>
      <c r="HBS51" s="373"/>
      <c r="HBT51" s="374"/>
      <c r="HBU51" s="374"/>
      <c r="HBV51" s="372"/>
      <c r="HBW51" s="373"/>
      <c r="HBX51" s="172"/>
      <c r="HBY51" s="172"/>
      <c r="HBZ51" s="172"/>
      <c r="HCA51" s="373"/>
      <c r="HCB51" s="374"/>
      <c r="HCC51" s="374"/>
      <c r="HCD51" s="372"/>
      <c r="HCE51" s="373"/>
      <c r="HCF51" s="172"/>
      <c r="HCG51" s="172"/>
      <c r="HCH51" s="172"/>
      <c r="HCI51" s="373"/>
      <c r="HCJ51" s="374"/>
      <c r="HCK51" s="374"/>
      <c r="HCL51" s="372"/>
      <c r="HCM51" s="373"/>
      <c r="HCN51" s="172"/>
      <c r="HCO51" s="172"/>
      <c r="HCP51" s="172"/>
      <c r="HCQ51" s="373"/>
      <c r="HCR51" s="374"/>
      <c r="HCS51" s="374"/>
      <c r="HCT51" s="372"/>
      <c r="HCU51" s="373"/>
      <c r="HCV51" s="172"/>
      <c r="HCW51" s="172"/>
      <c r="HCX51" s="172"/>
      <c r="HCY51" s="373"/>
      <c r="HCZ51" s="374"/>
      <c r="HDA51" s="374"/>
      <c r="HDB51" s="372"/>
      <c r="HDC51" s="373"/>
      <c r="HDD51" s="172"/>
      <c r="HDE51" s="172"/>
      <c r="HDF51" s="172"/>
      <c r="HDG51" s="373"/>
      <c r="HDH51" s="374"/>
      <c r="HDI51" s="374"/>
      <c r="HDJ51" s="372"/>
      <c r="HDK51" s="373"/>
      <c r="HDL51" s="172"/>
      <c r="HDM51" s="172"/>
      <c r="HDN51" s="172"/>
      <c r="HDO51" s="373"/>
      <c r="HDP51" s="374"/>
      <c r="HDQ51" s="374"/>
      <c r="HDR51" s="372"/>
      <c r="HDS51" s="373"/>
      <c r="HDT51" s="172"/>
      <c r="HDU51" s="172"/>
      <c r="HDV51" s="172"/>
      <c r="HDW51" s="373"/>
      <c r="HDX51" s="374"/>
      <c r="HDY51" s="374"/>
      <c r="HDZ51" s="372"/>
      <c r="HEA51" s="373"/>
      <c r="HEB51" s="172"/>
      <c r="HEC51" s="172"/>
      <c r="HED51" s="172"/>
      <c r="HEE51" s="373"/>
      <c r="HEF51" s="374"/>
      <c r="HEG51" s="374"/>
      <c r="HEH51" s="372"/>
      <c r="HEI51" s="373"/>
      <c r="HEJ51" s="172"/>
      <c r="HEK51" s="172"/>
      <c r="HEL51" s="172"/>
      <c r="HEM51" s="373"/>
      <c r="HEN51" s="374"/>
      <c r="HEO51" s="374"/>
      <c r="HEP51" s="372"/>
      <c r="HEQ51" s="373"/>
      <c r="HER51" s="172"/>
      <c r="HES51" s="172"/>
      <c r="HET51" s="172"/>
      <c r="HEU51" s="373"/>
      <c r="HEV51" s="374"/>
      <c r="HEW51" s="374"/>
      <c r="HEX51" s="372"/>
      <c r="HEY51" s="373"/>
      <c r="HEZ51" s="172"/>
      <c r="HFA51" s="172"/>
      <c r="HFB51" s="172"/>
      <c r="HFC51" s="373"/>
      <c r="HFD51" s="374"/>
      <c r="HFE51" s="374"/>
      <c r="HFF51" s="372"/>
      <c r="HFG51" s="373"/>
      <c r="HFH51" s="172"/>
      <c r="HFI51" s="172"/>
      <c r="HFJ51" s="172"/>
      <c r="HFK51" s="373"/>
      <c r="HFL51" s="374"/>
      <c r="HFM51" s="374"/>
      <c r="HFN51" s="372"/>
      <c r="HFO51" s="373"/>
      <c r="HFP51" s="172"/>
      <c r="HFQ51" s="172"/>
      <c r="HFR51" s="172"/>
      <c r="HFS51" s="373"/>
      <c r="HFT51" s="374"/>
      <c r="HFU51" s="374"/>
      <c r="HFV51" s="372"/>
      <c r="HFW51" s="373"/>
      <c r="HFX51" s="172"/>
      <c r="HFY51" s="172"/>
      <c r="HFZ51" s="172"/>
      <c r="HGA51" s="373"/>
      <c r="HGB51" s="374"/>
      <c r="HGC51" s="374"/>
      <c r="HGD51" s="372"/>
      <c r="HGE51" s="373"/>
      <c r="HGF51" s="172"/>
      <c r="HGG51" s="172"/>
      <c r="HGH51" s="172"/>
      <c r="HGI51" s="373"/>
      <c r="HGJ51" s="374"/>
      <c r="HGK51" s="374"/>
      <c r="HGL51" s="372"/>
      <c r="HGM51" s="373"/>
      <c r="HGN51" s="172"/>
      <c r="HGO51" s="172"/>
      <c r="HGP51" s="172"/>
      <c r="HGQ51" s="373"/>
      <c r="HGR51" s="374"/>
      <c r="HGS51" s="374"/>
      <c r="HGT51" s="372"/>
      <c r="HGU51" s="373"/>
      <c r="HGV51" s="172"/>
      <c r="HGW51" s="172"/>
      <c r="HGX51" s="172"/>
      <c r="HGY51" s="373"/>
      <c r="HGZ51" s="374"/>
      <c r="HHA51" s="374"/>
      <c r="HHB51" s="372"/>
      <c r="HHC51" s="373"/>
      <c r="HHD51" s="172"/>
      <c r="HHE51" s="172"/>
      <c r="HHF51" s="172"/>
      <c r="HHG51" s="373"/>
      <c r="HHH51" s="374"/>
      <c r="HHI51" s="374"/>
      <c r="HHJ51" s="372"/>
      <c r="HHK51" s="373"/>
      <c r="HHL51" s="172"/>
      <c r="HHM51" s="172"/>
      <c r="HHN51" s="172"/>
      <c r="HHO51" s="373"/>
      <c r="HHP51" s="374"/>
      <c r="HHQ51" s="374"/>
      <c r="HHR51" s="372"/>
      <c r="HHS51" s="373"/>
      <c r="HHT51" s="172"/>
      <c r="HHU51" s="172"/>
      <c r="HHV51" s="172"/>
      <c r="HHW51" s="373"/>
      <c r="HHX51" s="374"/>
      <c r="HHY51" s="374"/>
      <c r="HHZ51" s="372"/>
      <c r="HIA51" s="373"/>
      <c r="HIB51" s="172"/>
      <c r="HIC51" s="172"/>
      <c r="HID51" s="172"/>
      <c r="HIE51" s="373"/>
      <c r="HIF51" s="374"/>
      <c r="HIG51" s="374"/>
      <c r="HIH51" s="372"/>
      <c r="HII51" s="373"/>
      <c r="HIJ51" s="172"/>
      <c r="HIK51" s="172"/>
      <c r="HIL51" s="172"/>
      <c r="HIM51" s="373"/>
      <c r="HIN51" s="374"/>
      <c r="HIO51" s="374"/>
      <c r="HIP51" s="372"/>
      <c r="HIQ51" s="373"/>
      <c r="HIR51" s="172"/>
      <c r="HIS51" s="172"/>
      <c r="HIT51" s="172"/>
      <c r="HIU51" s="373"/>
      <c r="HIV51" s="374"/>
      <c r="HIW51" s="374"/>
      <c r="HIX51" s="372"/>
      <c r="HIY51" s="373"/>
      <c r="HIZ51" s="172"/>
      <c r="HJA51" s="172"/>
      <c r="HJB51" s="172"/>
      <c r="HJC51" s="373"/>
      <c r="HJD51" s="374"/>
      <c r="HJE51" s="374"/>
      <c r="HJF51" s="372"/>
      <c r="HJG51" s="373"/>
      <c r="HJH51" s="172"/>
      <c r="HJI51" s="172"/>
      <c r="HJJ51" s="172"/>
      <c r="HJK51" s="373"/>
      <c r="HJL51" s="374"/>
      <c r="HJM51" s="374"/>
      <c r="HJN51" s="372"/>
      <c r="HJO51" s="373"/>
      <c r="HJP51" s="172"/>
      <c r="HJQ51" s="172"/>
      <c r="HJR51" s="172"/>
      <c r="HJS51" s="373"/>
      <c r="HJT51" s="374"/>
      <c r="HJU51" s="374"/>
      <c r="HJV51" s="372"/>
      <c r="HJW51" s="373"/>
      <c r="HJX51" s="172"/>
      <c r="HJY51" s="172"/>
      <c r="HJZ51" s="172"/>
      <c r="HKA51" s="373"/>
      <c r="HKB51" s="374"/>
      <c r="HKC51" s="374"/>
      <c r="HKD51" s="372"/>
      <c r="HKE51" s="373"/>
      <c r="HKF51" s="172"/>
      <c r="HKG51" s="172"/>
      <c r="HKH51" s="172"/>
      <c r="HKI51" s="373"/>
      <c r="HKJ51" s="374"/>
      <c r="HKK51" s="374"/>
      <c r="HKL51" s="372"/>
      <c r="HKM51" s="373"/>
      <c r="HKN51" s="172"/>
      <c r="HKO51" s="172"/>
      <c r="HKP51" s="172"/>
      <c r="HKQ51" s="373"/>
      <c r="HKR51" s="374"/>
      <c r="HKS51" s="374"/>
      <c r="HKT51" s="372"/>
      <c r="HKU51" s="373"/>
      <c r="HKV51" s="172"/>
      <c r="HKW51" s="172"/>
      <c r="HKX51" s="172"/>
      <c r="HKY51" s="373"/>
      <c r="HKZ51" s="374"/>
      <c r="HLA51" s="374"/>
      <c r="HLB51" s="372"/>
      <c r="HLC51" s="373"/>
      <c r="HLD51" s="172"/>
      <c r="HLE51" s="172"/>
      <c r="HLF51" s="172"/>
      <c r="HLG51" s="373"/>
      <c r="HLH51" s="374"/>
      <c r="HLI51" s="374"/>
      <c r="HLJ51" s="372"/>
      <c r="HLK51" s="373"/>
      <c r="HLL51" s="172"/>
      <c r="HLM51" s="172"/>
      <c r="HLN51" s="172"/>
      <c r="HLO51" s="373"/>
      <c r="HLP51" s="374"/>
      <c r="HLQ51" s="374"/>
      <c r="HLR51" s="372"/>
      <c r="HLS51" s="373"/>
      <c r="HLT51" s="172"/>
      <c r="HLU51" s="172"/>
      <c r="HLV51" s="172"/>
      <c r="HLW51" s="373"/>
      <c r="HLX51" s="374"/>
      <c r="HLY51" s="374"/>
      <c r="HLZ51" s="372"/>
      <c r="HMA51" s="373"/>
      <c r="HMB51" s="172"/>
      <c r="HMC51" s="172"/>
      <c r="HMD51" s="172"/>
      <c r="HME51" s="373"/>
      <c r="HMF51" s="374"/>
      <c r="HMG51" s="374"/>
      <c r="HMH51" s="372"/>
      <c r="HMI51" s="373"/>
      <c r="HMJ51" s="172"/>
      <c r="HMK51" s="172"/>
      <c r="HML51" s="172"/>
      <c r="HMM51" s="373"/>
      <c r="HMN51" s="374"/>
      <c r="HMO51" s="374"/>
      <c r="HMP51" s="372"/>
      <c r="HMQ51" s="373"/>
      <c r="HMR51" s="172"/>
      <c r="HMS51" s="172"/>
      <c r="HMT51" s="172"/>
      <c r="HMU51" s="373"/>
      <c r="HMV51" s="374"/>
      <c r="HMW51" s="374"/>
      <c r="HMX51" s="372"/>
      <c r="HMY51" s="373"/>
      <c r="HMZ51" s="172"/>
      <c r="HNA51" s="172"/>
      <c r="HNB51" s="172"/>
      <c r="HNC51" s="373"/>
      <c r="HND51" s="374"/>
      <c r="HNE51" s="374"/>
      <c r="HNF51" s="372"/>
      <c r="HNG51" s="373"/>
      <c r="HNH51" s="172"/>
      <c r="HNI51" s="172"/>
      <c r="HNJ51" s="172"/>
      <c r="HNK51" s="373"/>
      <c r="HNL51" s="374"/>
      <c r="HNM51" s="374"/>
      <c r="HNN51" s="372"/>
      <c r="HNO51" s="373"/>
      <c r="HNP51" s="172"/>
      <c r="HNQ51" s="172"/>
      <c r="HNR51" s="172"/>
      <c r="HNS51" s="373"/>
      <c r="HNT51" s="374"/>
      <c r="HNU51" s="374"/>
      <c r="HNV51" s="372"/>
      <c r="HNW51" s="373"/>
      <c r="HNX51" s="172"/>
      <c r="HNY51" s="172"/>
      <c r="HNZ51" s="172"/>
      <c r="HOA51" s="373"/>
      <c r="HOB51" s="374"/>
      <c r="HOC51" s="374"/>
      <c r="HOD51" s="372"/>
      <c r="HOE51" s="373"/>
      <c r="HOF51" s="172"/>
      <c r="HOG51" s="172"/>
      <c r="HOH51" s="172"/>
      <c r="HOI51" s="373"/>
      <c r="HOJ51" s="374"/>
      <c r="HOK51" s="374"/>
      <c r="HOL51" s="372"/>
      <c r="HOM51" s="373"/>
      <c r="HON51" s="172"/>
      <c r="HOO51" s="172"/>
      <c r="HOP51" s="172"/>
      <c r="HOQ51" s="373"/>
      <c r="HOR51" s="374"/>
      <c r="HOS51" s="374"/>
      <c r="HOT51" s="372"/>
      <c r="HOU51" s="373"/>
      <c r="HOV51" s="172"/>
      <c r="HOW51" s="172"/>
      <c r="HOX51" s="172"/>
      <c r="HOY51" s="373"/>
      <c r="HOZ51" s="374"/>
      <c r="HPA51" s="374"/>
      <c r="HPB51" s="372"/>
      <c r="HPC51" s="373"/>
      <c r="HPD51" s="172"/>
      <c r="HPE51" s="172"/>
      <c r="HPF51" s="172"/>
      <c r="HPG51" s="373"/>
      <c r="HPH51" s="374"/>
      <c r="HPI51" s="374"/>
      <c r="HPJ51" s="372"/>
      <c r="HPK51" s="373"/>
      <c r="HPL51" s="172"/>
      <c r="HPM51" s="172"/>
      <c r="HPN51" s="172"/>
      <c r="HPO51" s="373"/>
      <c r="HPP51" s="374"/>
      <c r="HPQ51" s="374"/>
      <c r="HPR51" s="372"/>
      <c r="HPS51" s="373"/>
      <c r="HPT51" s="172"/>
      <c r="HPU51" s="172"/>
      <c r="HPV51" s="172"/>
      <c r="HPW51" s="373"/>
      <c r="HPX51" s="374"/>
      <c r="HPY51" s="374"/>
      <c r="HPZ51" s="372"/>
      <c r="HQA51" s="373"/>
      <c r="HQB51" s="172"/>
      <c r="HQC51" s="172"/>
      <c r="HQD51" s="172"/>
      <c r="HQE51" s="373"/>
      <c r="HQF51" s="374"/>
      <c r="HQG51" s="374"/>
      <c r="HQH51" s="372"/>
      <c r="HQI51" s="373"/>
      <c r="HQJ51" s="172"/>
      <c r="HQK51" s="172"/>
      <c r="HQL51" s="172"/>
      <c r="HQM51" s="373"/>
      <c r="HQN51" s="374"/>
      <c r="HQO51" s="374"/>
      <c r="HQP51" s="372"/>
      <c r="HQQ51" s="373"/>
      <c r="HQR51" s="172"/>
      <c r="HQS51" s="172"/>
      <c r="HQT51" s="172"/>
      <c r="HQU51" s="373"/>
      <c r="HQV51" s="374"/>
      <c r="HQW51" s="374"/>
      <c r="HQX51" s="372"/>
      <c r="HQY51" s="373"/>
      <c r="HQZ51" s="172"/>
      <c r="HRA51" s="172"/>
      <c r="HRB51" s="172"/>
      <c r="HRC51" s="373"/>
      <c r="HRD51" s="374"/>
      <c r="HRE51" s="374"/>
      <c r="HRF51" s="372"/>
      <c r="HRG51" s="373"/>
      <c r="HRH51" s="172"/>
      <c r="HRI51" s="172"/>
      <c r="HRJ51" s="172"/>
      <c r="HRK51" s="373"/>
      <c r="HRL51" s="374"/>
      <c r="HRM51" s="374"/>
      <c r="HRN51" s="372"/>
      <c r="HRO51" s="373"/>
      <c r="HRP51" s="172"/>
      <c r="HRQ51" s="172"/>
      <c r="HRR51" s="172"/>
      <c r="HRS51" s="373"/>
      <c r="HRT51" s="374"/>
      <c r="HRU51" s="374"/>
      <c r="HRV51" s="372"/>
      <c r="HRW51" s="373"/>
      <c r="HRX51" s="172"/>
      <c r="HRY51" s="172"/>
      <c r="HRZ51" s="172"/>
      <c r="HSA51" s="373"/>
      <c r="HSB51" s="374"/>
      <c r="HSC51" s="374"/>
      <c r="HSD51" s="372"/>
      <c r="HSE51" s="373"/>
      <c r="HSF51" s="172"/>
      <c r="HSG51" s="172"/>
      <c r="HSH51" s="172"/>
      <c r="HSI51" s="373"/>
      <c r="HSJ51" s="374"/>
      <c r="HSK51" s="374"/>
      <c r="HSL51" s="372"/>
      <c r="HSM51" s="373"/>
      <c r="HSN51" s="172"/>
      <c r="HSO51" s="172"/>
      <c r="HSP51" s="172"/>
      <c r="HSQ51" s="373"/>
      <c r="HSR51" s="374"/>
      <c r="HSS51" s="374"/>
      <c r="HST51" s="372"/>
      <c r="HSU51" s="373"/>
      <c r="HSV51" s="172"/>
      <c r="HSW51" s="172"/>
      <c r="HSX51" s="172"/>
      <c r="HSY51" s="373"/>
      <c r="HSZ51" s="374"/>
      <c r="HTA51" s="374"/>
      <c r="HTB51" s="372"/>
      <c r="HTC51" s="373"/>
      <c r="HTD51" s="172"/>
      <c r="HTE51" s="172"/>
      <c r="HTF51" s="172"/>
      <c r="HTG51" s="373"/>
      <c r="HTH51" s="374"/>
      <c r="HTI51" s="374"/>
      <c r="HTJ51" s="372"/>
      <c r="HTK51" s="373"/>
      <c r="HTL51" s="172"/>
      <c r="HTM51" s="172"/>
      <c r="HTN51" s="172"/>
      <c r="HTO51" s="373"/>
      <c r="HTP51" s="374"/>
      <c r="HTQ51" s="374"/>
      <c r="HTR51" s="372"/>
      <c r="HTS51" s="373"/>
      <c r="HTT51" s="172"/>
      <c r="HTU51" s="172"/>
      <c r="HTV51" s="172"/>
      <c r="HTW51" s="373"/>
      <c r="HTX51" s="374"/>
      <c r="HTY51" s="374"/>
      <c r="HTZ51" s="372"/>
      <c r="HUA51" s="373"/>
      <c r="HUB51" s="172"/>
      <c r="HUC51" s="172"/>
      <c r="HUD51" s="172"/>
      <c r="HUE51" s="373"/>
      <c r="HUF51" s="374"/>
      <c r="HUG51" s="374"/>
      <c r="HUH51" s="372"/>
      <c r="HUI51" s="373"/>
      <c r="HUJ51" s="172"/>
      <c r="HUK51" s="172"/>
      <c r="HUL51" s="172"/>
      <c r="HUM51" s="373"/>
      <c r="HUN51" s="374"/>
      <c r="HUO51" s="374"/>
      <c r="HUP51" s="372"/>
      <c r="HUQ51" s="373"/>
      <c r="HUR51" s="172"/>
      <c r="HUS51" s="172"/>
      <c r="HUT51" s="172"/>
      <c r="HUU51" s="373"/>
      <c r="HUV51" s="374"/>
      <c r="HUW51" s="374"/>
      <c r="HUX51" s="372"/>
      <c r="HUY51" s="373"/>
      <c r="HUZ51" s="172"/>
      <c r="HVA51" s="172"/>
      <c r="HVB51" s="172"/>
      <c r="HVC51" s="373"/>
      <c r="HVD51" s="374"/>
      <c r="HVE51" s="374"/>
      <c r="HVF51" s="372"/>
      <c r="HVG51" s="373"/>
      <c r="HVH51" s="172"/>
      <c r="HVI51" s="172"/>
      <c r="HVJ51" s="172"/>
      <c r="HVK51" s="373"/>
      <c r="HVL51" s="374"/>
      <c r="HVM51" s="374"/>
      <c r="HVN51" s="372"/>
      <c r="HVO51" s="373"/>
      <c r="HVP51" s="172"/>
      <c r="HVQ51" s="172"/>
      <c r="HVR51" s="172"/>
      <c r="HVS51" s="373"/>
      <c r="HVT51" s="374"/>
      <c r="HVU51" s="374"/>
      <c r="HVV51" s="372"/>
      <c r="HVW51" s="373"/>
      <c r="HVX51" s="172"/>
      <c r="HVY51" s="172"/>
      <c r="HVZ51" s="172"/>
      <c r="HWA51" s="373"/>
      <c r="HWB51" s="374"/>
      <c r="HWC51" s="374"/>
      <c r="HWD51" s="372"/>
      <c r="HWE51" s="373"/>
      <c r="HWF51" s="172"/>
      <c r="HWG51" s="172"/>
      <c r="HWH51" s="172"/>
      <c r="HWI51" s="373"/>
      <c r="HWJ51" s="374"/>
      <c r="HWK51" s="374"/>
      <c r="HWL51" s="372"/>
      <c r="HWM51" s="373"/>
      <c r="HWN51" s="172"/>
      <c r="HWO51" s="172"/>
      <c r="HWP51" s="172"/>
      <c r="HWQ51" s="373"/>
      <c r="HWR51" s="374"/>
      <c r="HWS51" s="374"/>
      <c r="HWT51" s="372"/>
      <c r="HWU51" s="373"/>
      <c r="HWV51" s="172"/>
      <c r="HWW51" s="172"/>
      <c r="HWX51" s="172"/>
      <c r="HWY51" s="373"/>
      <c r="HWZ51" s="374"/>
      <c r="HXA51" s="374"/>
      <c r="HXB51" s="372"/>
      <c r="HXC51" s="373"/>
      <c r="HXD51" s="172"/>
      <c r="HXE51" s="172"/>
      <c r="HXF51" s="172"/>
      <c r="HXG51" s="373"/>
      <c r="HXH51" s="374"/>
      <c r="HXI51" s="374"/>
      <c r="HXJ51" s="372"/>
      <c r="HXK51" s="373"/>
      <c r="HXL51" s="172"/>
      <c r="HXM51" s="172"/>
      <c r="HXN51" s="172"/>
      <c r="HXO51" s="373"/>
      <c r="HXP51" s="374"/>
      <c r="HXQ51" s="374"/>
      <c r="HXR51" s="372"/>
      <c r="HXS51" s="373"/>
      <c r="HXT51" s="172"/>
      <c r="HXU51" s="172"/>
      <c r="HXV51" s="172"/>
      <c r="HXW51" s="373"/>
      <c r="HXX51" s="374"/>
      <c r="HXY51" s="374"/>
      <c r="HXZ51" s="372"/>
      <c r="HYA51" s="373"/>
      <c r="HYB51" s="172"/>
      <c r="HYC51" s="172"/>
      <c r="HYD51" s="172"/>
      <c r="HYE51" s="373"/>
      <c r="HYF51" s="374"/>
      <c r="HYG51" s="374"/>
      <c r="HYH51" s="372"/>
      <c r="HYI51" s="373"/>
      <c r="HYJ51" s="172"/>
      <c r="HYK51" s="172"/>
      <c r="HYL51" s="172"/>
      <c r="HYM51" s="373"/>
      <c r="HYN51" s="374"/>
      <c r="HYO51" s="374"/>
      <c r="HYP51" s="372"/>
      <c r="HYQ51" s="373"/>
      <c r="HYR51" s="172"/>
      <c r="HYS51" s="172"/>
      <c r="HYT51" s="172"/>
      <c r="HYU51" s="373"/>
      <c r="HYV51" s="374"/>
      <c r="HYW51" s="374"/>
      <c r="HYX51" s="372"/>
      <c r="HYY51" s="373"/>
      <c r="HYZ51" s="172"/>
      <c r="HZA51" s="172"/>
      <c r="HZB51" s="172"/>
      <c r="HZC51" s="373"/>
      <c r="HZD51" s="374"/>
      <c r="HZE51" s="374"/>
      <c r="HZF51" s="372"/>
      <c r="HZG51" s="373"/>
      <c r="HZH51" s="172"/>
      <c r="HZI51" s="172"/>
      <c r="HZJ51" s="172"/>
      <c r="HZK51" s="373"/>
      <c r="HZL51" s="374"/>
      <c r="HZM51" s="374"/>
      <c r="HZN51" s="372"/>
      <c r="HZO51" s="373"/>
      <c r="HZP51" s="172"/>
      <c r="HZQ51" s="172"/>
      <c r="HZR51" s="172"/>
      <c r="HZS51" s="373"/>
      <c r="HZT51" s="374"/>
      <c r="HZU51" s="374"/>
      <c r="HZV51" s="372"/>
      <c r="HZW51" s="373"/>
      <c r="HZX51" s="172"/>
      <c r="HZY51" s="172"/>
      <c r="HZZ51" s="172"/>
      <c r="IAA51" s="373"/>
      <c r="IAB51" s="374"/>
      <c r="IAC51" s="374"/>
      <c r="IAD51" s="372"/>
      <c r="IAE51" s="373"/>
      <c r="IAF51" s="172"/>
      <c r="IAG51" s="172"/>
      <c r="IAH51" s="172"/>
      <c r="IAI51" s="373"/>
      <c r="IAJ51" s="374"/>
      <c r="IAK51" s="374"/>
      <c r="IAL51" s="372"/>
      <c r="IAM51" s="373"/>
      <c r="IAN51" s="172"/>
      <c r="IAO51" s="172"/>
      <c r="IAP51" s="172"/>
      <c r="IAQ51" s="373"/>
      <c r="IAR51" s="374"/>
      <c r="IAS51" s="374"/>
      <c r="IAT51" s="372"/>
      <c r="IAU51" s="373"/>
      <c r="IAV51" s="172"/>
      <c r="IAW51" s="172"/>
      <c r="IAX51" s="172"/>
      <c r="IAY51" s="373"/>
      <c r="IAZ51" s="374"/>
      <c r="IBA51" s="374"/>
      <c r="IBB51" s="372"/>
      <c r="IBC51" s="373"/>
      <c r="IBD51" s="172"/>
      <c r="IBE51" s="172"/>
      <c r="IBF51" s="172"/>
      <c r="IBG51" s="373"/>
      <c r="IBH51" s="374"/>
      <c r="IBI51" s="374"/>
      <c r="IBJ51" s="372"/>
      <c r="IBK51" s="373"/>
      <c r="IBL51" s="172"/>
      <c r="IBM51" s="172"/>
      <c r="IBN51" s="172"/>
      <c r="IBO51" s="373"/>
      <c r="IBP51" s="374"/>
      <c r="IBQ51" s="374"/>
      <c r="IBR51" s="372"/>
      <c r="IBS51" s="373"/>
      <c r="IBT51" s="172"/>
      <c r="IBU51" s="172"/>
      <c r="IBV51" s="172"/>
      <c r="IBW51" s="373"/>
      <c r="IBX51" s="374"/>
      <c r="IBY51" s="374"/>
      <c r="IBZ51" s="372"/>
      <c r="ICA51" s="373"/>
      <c r="ICB51" s="172"/>
      <c r="ICC51" s="172"/>
      <c r="ICD51" s="172"/>
      <c r="ICE51" s="373"/>
      <c r="ICF51" s="374"/>
      <c r="ICG51" s="374"/>
      <c r="ICH51" s="372"/>
      <c r="ICI51" s="373"/>
      <c r="ICJ51" s="172"/>
      <c r="ICK51" s="172"/>
      <c r="ICL51" s="172"/>
      <c r="ICM51" s="373"/>
      <c r="ICN51" s="374"/>
      <c r="ICO51" s="374"/>
      <c r="ICP51" s="372"/>
      <c r="ICQ51" s="373"/>
      <c r="ICR51" s="172"/>
      <c r="ICS51" s="172"/>
      <c r="ICT51" s="172"/>
      <c r="ICU51" s="373"/>
      <c r="ICV51" s="374"/>
      <c r="ICW51" s="374"/>
      <c r="ICX51" s="372"/>
      <c r="ICY51" s="373"/>
      <c r="ICZ51" s="172"/>
      <c r="IDA51" s="172"/>
      <c r="IDB51" s="172"/>
      <c r="IDC51" s="373"/>
      <c r="IDD51" s="374"/>
      <c r="IDE51" s="374"/>
      <c r="IDF51" s="372"/>
      <c r="IDG51" s="373"/>
      <c r="IDH51" s="172"/>
      <c r="IDI51" s="172"/>
      <c r="IDJ51" s="172"/>
      <c r="IDK51" s="373"/>
      <c r="IDL51" s="374"/>
      <c r="IDM51" s="374"/>
      <c r="IDN51" s="372"/>
      <c r="IDO51" s="373"/>
      <c r="IDP51" s="172"/>
      <c r="IDQ51" s="172"/>
      <c r="IDR51" s="172"/>
      <c r="IDS51" s="373"/>
      <c r="IDT51" s="374"/>
      <c r="IDU51" s="374"/>
      <c r="IDV51" s="372"/>
      <c r="IDW51" s="373"/>
      <c r="IDX51" s="172"/>
      <c r="IDY51" s="172"/>
      <c r="IDZ51" s="172"/>
      <c r="IEA51" s="373"/>
      <c r="IEB51" s="374"/>
      <c r="IEC51" s="374"/>
      <c r="IED51" s="372"/>
      <c r="IEE51" s="373"/>
      <c r="IEF51" s="172"/>
      <c r="IEG51" s="172"/>
      <c r="IEH51" s="172"/>
      <c r="IEI51" s="373"/>
      <c r="IEJ51" s="374"/>
      <c r="IEK51" s="374"/>
      <c r="IEL51" s="372"/>
      <c r="IEM51" s="373"/>
      <c r="IEN51" s="172"/>
      <c r="IEO51" s="172"/>
      <c r="IEP51" s="172"/>
      <c r="IEQ51" s="373"/>
      <c r="IER51" s="374"/>
      <c r="IES51" s="374"/>
      <c r="IET51" s="372"/>
      <c r="IEU51" s="373"/>
      <c r="IEV51" s="172"/>
      <c r="IEW51" s="172"/>
      <c r="IEX51" s="172"/>
      <c r="IEY51" s="373"/>
      <c r="IEZ51" s="374"/>
      <c r="IFA51" s="374"/>
      <c r="IFB51" s="372"/>
      <c r="IFC51" s="373"/>
      <c r="IFD51" s="172"/>
      <c r="IFE51" s="172"/>
      <c r="IFF51" s="172"/>
      <c r="IFG51" s="373"/>
      <c r="IFH51" s="374"/>
      <c r="IFI51" s="374"/>
      <c r="IFJ51" s="372"/>
      <c r="IFK51" s="373"/>
      <c r="IFL51" s="172"/>
      <c r="IFM51" s="172"/>
      <c r="IFN51" s="172"/>
      <c r="IFO51" s="373"/>
      <c r="IFP51" s="374"/>
      <c r="IFQ51" s="374"/>
      <c r="IFR51" s="372"/>
      <c r="IFS51" s="373"/>
      <c r="IFT51" s="172"/>
      <c r="IFU51" s="172"/>
      <c r="IFV51" s="172"/>
      <c r="IFW51" s="373"/>
      <c r="IFX51" s="374"/>
      <c r="IFY51" s="374"/>
      <c r="IFZ51" s="372"/>
      <c r="IGA51" s="373"/>
      <c r="IGB51" s="172"/>
      <c r="IGC51" s="172"/>
      <c r="IGD51" s="172"/>
      <c r="IGE51" s="373"/>
      <c r="IGF51" s="374"/>
      <c r="IGG51" s="374"/>
      <c r="IGH51" s="372"/>
      <c r="IGI51" s="373"/>
      <c r="IGJ51" s="172"/>
      <c r="IGK51" s="172"/>
      <c r="IGL51" s="172"/>
      <c r="IGM51" s="373"/>
      <c r="IGN51" s="374"/>
      <c r="IGO51" s="374"/>
      <c r="IGP51" s="372"/>
      <c r="IGQ51" s="373"/>
      <c r="IGR51" s="172"/>
      <c r="IGS51" s="172"/>
      <c r="IGT51" s="172"/>
      <c r="IGU51" s="373"/>
      <c r="IGV51" s="374"/>
      <c r="IGW51" s="374"/>
      <c r="IGX51" s="372"/>
      <c r="IGY51" s="373"/>
      <c r="IGZ51" s="172"/>
      <c r="IHA51" s="172"/>
      <c r="IHB51" s="172"/>
      <c r="IHC51" s="373"/>
      <c r="IHD51" s="374"/>
      <c r="IHE51" s="374"/>
      <c r="IHF51" s="372"/>
      <c r="IHG51" s="373"/>
      <c r="IHH51" s="172"/>
      <c r="IHI51" s="172"/>
      <c r="IHJ51" s="172"/>
      <c r="IHK51" s="373"/>
      <c r="IHL51" s="374"/>
      <c r="IHM51" s="374"/>
      <c r="IHN51" s="372"/>
      <c r="IHO51" s="373"/>
      <c r="IHP51" s="172"/>
      <c r="IHQ51" s="172"/>
      <c r="IHR51" s="172"/>
      <c r="IHS51" s="373"/>
      <c r="IHT51" s="374"/>
      <c r="IHU51" s="374"/>
      <c r="IHV51" s="372"/>
      <c r="IHW51" s="373"/>
      <c r="IHX51" s="172"/>
      <c r="IHY51" s="172"/>
      <c r="IHZ51" s="172"/>
      <c r="IIA51" s="373"/>
      <c r="IIB51" s="374"/>
      <c r="IIC51" s="374"/>
      <c r="IID51" s="372"/>
      <c r="IIE51" s="373"/>
      <c r="IIF51" s="172"/>
      <c r="IIG51" s="172"/>
      <c r="IIH51" s="172"/>
      <c r="III51" s="373"/>
      <c r="IIJ51" s="374"/>
      <c r="IIK51" s="374"/>
      <c r="IIL51" s="372"/>
      <c r="IIM51" s="373"/>
      <c r="IIN51" s="172"/>
      <c r="IIO51" s="172"/>
      <c r="IIP51" s="172"/>
      <c r="IIQ51" s="373"/>
      <c r="IIR51" s="374"/>
      <c r="IIS51" s="374"/>
      <c r="IIT51" s="372"/>
      <c r="IIU51" s="373"/>
      <c r="IIV51" s="172"/>
      <c r="IIW51" s="172"/>
      <c r="IIX51" s="172"/>
      <c r="IIY51" s="373"/>
      <c r="IIZ51" s="374"/>
      <c r="IJA51" s="374"/>
      <c r="IJB51" s="372"/>
      <c r="IJC51" s="373"/>
      <c r="IJD51" s="172"/>
      <c r="IJE51" s="172"/>
      <c r="IJF51" s="172"/>
      <c r="IJG51" s="373"/>
      <c r="IJH51" s="374"/>
      <c r="IJI51" s="374"/>
      <c r="IJJ51" s="372"/>
      <c r="IJK51" s="373"/>
      <c r="IJL51" s="172"/>
      <c r="IJM51" s="172"/>
      <c r="IJN51" s="172"/>
      <c r="IJO51" s="373"/>
      <c r="IJP51" s="374"/>
      <c r="IJQ51" s="374"/>
      <c r="IJR51" s="372"/>
      <c r="IJS51" s="373"/>
      <c r="IJT51" s="172"/>
      <c r="IJU51" s="172"/>
      <c r="IJV51" s="172"/>
      <c r="IJW51" s="373"/>
      <c r="IJX51" s="374"/>
      <c r="IJY51" s="374"/>
      <c r="IJZ51" s="372"/>
      <c r="IKA51" s="373"/>
      <c r="IKB51" s="172"/>
      <c r="IKC51" s="172"/>
      <c r="IKD51" s="172"/>
      <c r="IKE51" s="373"/>
      <c r="IKF51" s="374"/>
      <c r="IKG51" s="374"/>
      <c r="IKH51" s="372"/>
      <c r="IKI51" s="373"/>
      <c r="IKJ51" s="172"/>
      <c r="IKK51" s="172"/>
      <c r="IKL51" s="172"/>
      <c r="IKM51" s="373"/>
      <c r="IKN51" s="374"/>
      <c r="IKO51" s="374"/>
      <c r="IKP51" s="372"/>
      <c r="IKQ51" s="373"/>
      <c r="IKR51" s="172"/>
      <c r="IKS51" s="172"/>
      <c r="IKT51" s="172"/>
      <c r="IKU51" s="373"/>
      <c r="IKV51" s="374"/>
      <c r="IKW51" s="374"/>
      <c r="IKX51" s="372"/>
      <c r="IKY51" s="373"/>
      <c r="IKZ51" s="172"/>
      <c r="ILA51" s="172"/>
      <c r="ILB51" s="172"/>
      <c r="ILC51" s="373"/>
      <c r="ILD51" s="374"/>
      <c r="ILE51" s="374"/>
      <c r="ILF51" s="372"/>
      <c r="ILG51" s="373"/>
      <c r="ILH51" s="172"/>
      <c r="ILI51" s="172"/>
      <c r="ILJ51" s="172"/>
      <c r="ILK51" s="373"/>
      <c r="ILL51" s="374"/>
      <c r="ILM51" s="374"/>
      <c r="ILN51" s="372"/>
      <c r="ILO51" s="373"/>
      <c r="ILP51" s="172"/>
      <c r="ILQ51" s="172"/>
      <c r="ILR51" s="172"/>
      <c r="ILS51" s="373"/>
      <c r="ILT51" s="374"/>
      <c r="ILU51" s="374"/>
      <c r="ILV51" s="372"/>
      <c r="ILW51" s="373"/>
      <c r="ILX51" s="172"/>
      <c r="ILY51" s="172"/>
      <c r="ILZ51" s="172"/>
      <c r="IMA51" s="373"/>
      <c r="IMB51" s="374"/>
      <c r="IMC51" s="374"/>
      <c r="IMD51" s="372"/>
      <c r="IME51" s="373"/>
      <c r="IMF51" s="172"/>
      <c r="IMG51" s="172"/>
      <c r="IMH51" s="172"/>
      <c r="IMI51" s="373"/>
      <c r="IMJ51" s="374"/>
      <c r="IMK51" s="374"/>
      <c r="IML51" s="372"/>
      <c r="IMM51" s="373"/>
      <c r="IMN51" s="172"/>
      <c r="IMO51" s="172"/>
      <c r="IMP51" s="172"/>
      <c r="IMQ51" s="373"/>
      <c r="IMR51" s="374"/>
      <c r="IMS51" s="374"/>
      <c r="IMT51" s="372"/>
      <c r="IMU51" s="373"/>
      <c r="IMV51" s="172"/>
      <c r="IMW51" s="172"/>
      <c r="IMX51" s="172"/>
      <c r="IMY51" s="373"/>
      <c r="IMZ51" s="374"/>
      <c r="INA51" s="374"/>
      <c r="INB51" s="372"/>
      <c r="INC51" s="373"/>
      <c r="IND51" s="172"/>
      <c r="INE51" s="172"/>
      <c r="INF51" s="172"/>
      <c r="ING51" s="373"/>
      <c r="INH51" s="374"/>
      <c r="INI51" s="374"/>
      <c r="INJ51" s="372"/>
      <c r="INK51" s="373"/>
      <c r="INL51" s="172"/>
      <c r="INM51" s="172"/>
      <c r="INN51" s="172"/>
      <c r="INO51" s="373"/>
      <c r="INP51" s="374"/>
      <c r="INQ51" s="374"/>
      <c r="INR51" s="372"/>
      <c r="INS51" s="373"/>
      <c r="INT51" s="172"/>
      <c r="INU51" s="172"/>
      <c r="INV51" s="172"/>
      <c r="INW51" s="373"/>
      <c r="INX51" s="374"/>
      <c r="INY51" s="374"/>
      <c r="INZ51" s="372"/>
      <c r="IOA51" s="373"/>
      <c r="IOB51" s="172"/>
      <c r="IOC51" s="172"/>
      <c r="IOD51" s="172"/>
      <c r="IOE51" s="373"/>
      <c r="IOF51" s="374"/>
      <c r="IOG51" s="374"/>
      <c r="IOH51" s="372"/>
      <c r="IOI51" s="373"/>
      <c r="IOJ51" s="172"/>
      <c r="IOK51" s="172"/>
      <c r="IOL51" s="172"/>
      <c r="IOM51" s="373"/>
      <c r="ION51" s="374"/>
      <c r="IOO51" s="374"/>
      <c r="IOP51" s="372"/>
      <c r="IOQ51" s="373"/>
      <c r="IOR51" s="172"/>
      <c r="IOS51" s="172"/>
      <c r="IOT51" s="172"/>
      <c r="IOU51" s="373"/>
      <c r="IOV51" s="374"/>
      <c r="IOW51" s="374"/>
      <c r="IOX51" s="372"/>
      <c r="IOY51" s="373"/>
      <c r="IOZ51" s="172"/>
      <c r="IPA51" s="172"/>
      <c r="IPB51" s="172"/>
      <c r="IPC51" s="373"/>
      <c r="IPD51" s="374"/>
      <c r="IPE51" s="374"/>
      <c r="IPF51" s="372"/>
      <c r="IPG51" s="373"/>
      <c r="IPH51" s="172"/>
      <c r="IPI51" s="172"/>
      <c r="IPJ51" s="172"/>
      <c r="IPK51" s="373"/>
      <c r="IPL51" s="374"/>
      <c r="IPM51" s="374"/>
      <c r="IPN51" s="372"/>
      <c r="IPO51" s="373"/>
      <c r="IPP51" s="172"/>
      <c r="IPQ51" s="172"/>
      <c r="IPR51" s="172"/>
      <c r="IPS51" s="373"/>
      <c r="IPT51" s="374"/>
      <c r="IPU51" s="374"/>
      <c r="IPV51" s="372"/>
      <c r="IPW51" s="373"/>
      <c r="IPX51" s="172"/>
      <c r="IPY51" s="172"/>
      <c r="IPZ51" s="172"/>
      <c r="IQA51" s="373"/>
      <c r="IQB51" s="374"/>
      <c r="IQC51" s="374"/>
      <c r="IQD51" s="372"/>
      <c r="IQE51" s="373"/>
      <c r="IQF51" s="172"/>
      <c r="IQG51" s="172"/>
      <c r="IQH51" s="172"/>
      <c r="IQI51" s="373"/>
      <c r="IQJ51" s="374"/>
      <c r="IQK51" s="374"/>
      <c r="IQL51" s="372"/>
      <c r="IQM51" s="373"/>
      <c r="IQN51" s="172"/>
      <c r="IQO51" s="172"/>
      <c r="IQP51" s="172"/>
      <c r="IQQ51" s="373"/>
      <c r="IQR51" s="374"/>
      <c r="IQS51" s="374"/>
      <c r="IQT51" s="372"/>
      <c r="IQU51" s="373"/>
      <c r="IQV51" s="172"/>
      <c r="IQW51" s="172"/>
      <c r="IQX51" s="172"/>
      <c r="IQY51" s="373"/>
      <c r="IQZ51" s="374"/>
      <c r="IRA51" s="374"/>
      <c r="IRB51" s="372"/>
      <c r="IRC51" s="373"/>
      <c r="IRD51" s="172"/>
      <c r="IRE51" s="172"/>
      <c r="IRF51" s="172"/>
      <c r="IRG51" s="373"/>
      <c r="IRH51" s="374"/>
      <c r="IRI51" s="374"/>
      <c r="IRJ51" s="372"/>
      <c r="IRK51" s="373"/>
      <c r="IRL51" s="172"/>
      <c r="IRM51" s="172"/>
      <c r="IRN51" s="172"/>
      <c r="IRO51" s="373"/>
      <c r="IRP51" s="374"/>
      <c r="IRQ51" s="374"/>
      <c r="IRR51" s="372"/>
      <c r="IRS51" s="373"/>
      <c r="IRT51" s="172"/>
      <c r="IRU51" s="172"/>
      <c r="IRV51" s="172"/>
      <c r="IRW51" s="373"/>
      <c r="IRX51" s="374"/>
      <c r="IRY51" s="374"/>
      <c r="IRZ51" s="372"/>
      <c r="ISA51" s="373"/>
      <c r="ISB51" s="172"/>
      <c r="ISC51" s="172"/>
      <c r="ISD51" s="172"/>
      <c r="ISE51" s="373"/>
      <c r="ISF51" s="374"/>
      <c r="ISG51" s="374"/>
      <c r="ISH51" s="372"/>
      <c r="ISI51" s="373"/>
      <c r="ISJ51" s="172"/>
      <c r="ISK51" s="172"/>
      <c r="ISL51" s="172"/>
      <c r="ISM51" s="373"/>
      <c r="ISN51" s="374"/>
      <c r="ISO51" s="374"/>
      <c r="ISP51" s="372"/>
      <c r="ISQ51" s="373"/>
      <c r="ISR51" s="172"/>
      <c r="ISS51" s="172"/>
      <c r="IST51" s="172"/>
      <c r="ISU51" s="373"/>
      <c r="ISV51" s="374"/>
      <c r="ISW51" s="374"/>
      <c r="ISX51" s="372"/>
      <c r="ISY51" s="373"/>
      <c r="ISZ51" s="172"/>
      <c r="ITA51" s="172"/>
      <c r="ITB51" s="172"/>
      <c r="ITC51" s="373"/>
      <c r="ITD51" s="374"/>
      <c r="ITE51" s="374"/>
      <c r="ITF51" s="372"/>
      <c r="ITG51" s="373"/>
      <c r="ITH51" s="172"/>
      <c r="ITI51" s="172"/>
      <c r="ITJ51" s="172"/>
      <c r="ITK51" s="373"/>
      <c r="ITL51" s="374"/>
      <c r="ITM51" s="374"/>
      <c r="ITN51" s="372"/>
      <c r="ITO51" s="373"/>
      <c r="ITP51" s="172"/>
      <c r="ITQ51" s="172"/>
      <c r="ITR51" s="172"/>
      <c r="ITS51" s="373"/>
      <c r="ITT51" s="374"/>
      <c r="ITU51" s="374"/>
      <c r="ITV51" s="372"/>
      <c r="ITW51" s="373"/>
      <c r="ITX51" s="172"/>
      <c r="ITY51" s="172"/>
      <c r="ITZ51" s="172"/>
      <c r="IUA51" s="373"/>
      <c r="IUB51" s="374"/>
      <c r="IUC51" s="374"/>
      <c r="IUD51" s="372"/>
      <c r="IUE51" s="373"/>
      <c r="IUF51" s="172"/>
      <c r="IUG51" s="172"/>
      <c r="IUH51" s="172"/>
      <c r="IUI51" s="373"/>
      <c r="IUJ51" s="374"/>
      <c r="IUK51" s="374"/>
      <c r="IUL51" s="372"/>
      <c r="IUM51" s="373"/>
      <c r="IUN51" s="172"/>
      <c r="IUO51" s="172"/>
      <c r="IUP51" s="172"/>
      <c r="IUQ51" s="373"/>
      <c r="IUR51" s="374"/>
      <c r="IUS51" s="374"/>
      <c r="IUT51" s="372"/>
      <c r="IUU51" s="373"/>
      <c r="IUV51" s="172"/>
      <c r="IUW51" s="172"/>
      <c r="IUX51" s="172"/>
      <c r="IUY51" s="373"/>
      <c r="IUZ51" s="374"/>
      <c r="IVA51" s="374"/>
      <c r="IVB51" s="372"/>
      <c r="IVC51" s="373"/>
      <c r="IVD51" s="172"/>
      <c r="IVE51" s="172"/>
      <c r="IVF51" s="172"/>
      <c r="IVG51" s="373"/>
      <c r="IVH51" s="374"/>
      <c r="IVI51" s="374"/>
      <c r="IVJ51" s="372"/>
      <c r="IVK51" s="373"/>
      <c r="IVL51" s="172"/>
      <c r="IVM51" s="172"/>
      <c r="IVN51" s="172"/>
      <c r="IVO51" s="373"/>
      <c r="IVP51" s="374"/>
      <c r="IVQ51" s="374"/>
      <c r="IVR51" s="372"/>
      <c r="IVS51" s="373"/>
      <c r="IVT51" s="172"/>
      <c r="IVU51" s="172"/>
      <c r="IVV51" s="172"/>
      <c r="IVW51" s="373"/>
      <c r="IVX51" s="374"/>
      <c r="IVY51" s="374"/>
      <c r="IVZ51" s="372"/>
      <c r="IWA51" s="373"/>
      <c r="IWB51" s="172"/>
      <c r="IWC51" s="172"/>
      <c r="IWD51" s="172"/>
      <c r="IWE51" s="373"/>
      <c r="IWF51" s="374"/>
      <c r="IWG51" s="374"/>
      <c r="IWH51" s="372"/>
      <c r="IWI51" s="373"/>
      <c r="IWJ51" s="172"/>
      <c r="IWK51" s="172"/>
      <c r="IWL51" s="172"/>
      <c r="IWM51" s="373"/>
      <c r="IWN51" s="374"/>
      <c r="IWO51" s="374"/>
      <c r="IWP51" s="372"/>
      <c r="IWQ51" s="373"/>
      <c r="IWR51" s="172"/>
      <c r="IWS51" s="172"/>
      <c r="IWT51" s="172"/>
      <c r="IWU51" s="373"/>
      <c r="IWV51" s="374"/>
      <c r="IWW51" s="374"/>
      <c r="IWX51" s="372"/>
      <c r="IWY51" s="373"/>
      <c r="IWZ51" s="172"/>
      <c r="IXA51" s="172"/>
      <c r="IXB51" s="172"/>
      <c r="IXC51" s="373"/>
      <c r="IXD51" s="374"/>
      <c r="IXE51" s="374"/>
      <c r="IXF51" s="372"/>
      <c r="IXG51" s="373"/>
      <c r="IXH51" s="172"/>
      <c r="IXI51" s="172"/>
      <c r="IXJ51" s="172"/>
      <c r="IXK51" s="373"/>
      <c r="IXL51" s="374"/>
      <c r="IXM51" s="374"/>
      <c r="IXN51" s="372"/>
      <c r="IXO51" s="373"/>
      <c r="IXP51" s="172"/>
      <c r="IXQ51" s="172"/>
      <c r="IXR51" s="172"/>
      <c r="IXS51" s="373"/>
      <c r="IXT51" s="374"/>
      <c r="IXU51" s="374"/>
      <c r="IXV51" s="372"/>
      <c r="IXW51" s="373"/>
      <c r="IXX51" s="172"/>
      <c r="IXY51" s="172"/>
      <c r="IXZ51" s="172"/>
      <c r="IYA51" s="373"/>
      <c r="IYB51" s="374"/>
      <c r="IYC51" s="374"/>
      <c r="IYD51" s="372"/>
      <c r="IYE51" s="373"/>
      <c r="IYF51" s="172"/>
      <c r="IYG51" s="172"/>
      <c r="IYH51" s="172"/>
      <c r="IYI51" s="373"/>
      <c r="IYJ51" s="374"/>
      <c r="IYK51" s="374"/>
      <c r="IYL51" s="372"/>
      <c r="IYM51" s="373"/>
      <c r="IYN51" s="172"/>
      <c r="IYO51" s="172"/>
      <c r="IYP51" s="172"/>
      <c r="IYQ51" s="373"/>
      <c r="IYR51" s="374"/>
      <c r="IYS51" s="374"/>
      <c r="IYT51" s="372"/>
      <c r="IYU51" s="373"/>
      <c r="IYV51" s="172"/>
      <c r="IYW51" s="172"/>
      <c r="IYX51" s="172"/>
      <c r="IYY51" s="373"/>
      <c r="IYZ51" s="374"/>
      <c r="IZA51" s="374"/>
      <c r="IZB51" s="372"/>
      <c r="IZC51" s="373"/>
      <c r="IZD51" s="172"/>
      <c r="IZE51" s="172"/>
      <c r="IZF51" s="172"/>
      <c r="IZG51" s="373"/>
      <c r="IZH51" s="374"/>
      <c r="IZI51" s="374"/>
      <c r="IZJ51" s="372"/>
      <c r="IZK51" s="373"/>
      <c r="IZL51" s="172"/>
      <c r="IZM51" s="172"/>
      <c r="IZN51" s="172"/>
      <c r="IZO51" s="373"/>
      <c r="IZP51" s="374"/>
      <c r="IZQ51" s="374"/>
      <c r="IZR51" s="372"/>
      <c r="IZS51" s="373"/>
      <c r="IZT51" s="172"/>
      <c r="IZU51" s="172"/>
      <c r="IZV51" s="172"/>
      <c r="IZW51" s="373"/>
      <c r="IZX51" s="374"/>
      <c r="IZY51" s="374"/>
      <c r="IZZ51" s="372"/>
      <c r="JAA51" s="373"/>
      <c r="JAB51" s="172"/>
      <c r="JAC51" s="172"/>
      <c r="JAD51" s="172"/>
      <c r="JAE51" s="373"/>
      <c r="JAF51" s="374"/>
      <c r="JAG51" s="374"/>
      <c r="JAH51" s="372"/>
      <c r="JAI51" s="373"/>
      <c r="JAJ51" s="172"/>
      <c r="JAK51" s="172"/>
      <c r="JAL51" s="172"/>
      <c r="JAM51" s="373"/>
      <c r="JAN51" s="374"/>
      <c r="JAO51" s="374"/>
      <c r="JAP51" s="372"/>
      <c r="JAQ51" s="373"/>
      <c r="JAR51" s="172"/>
      <c r="JAS51" s="172"/>
      <c r="JAT51" s="172"/>
      <c r="JAU51" s="373"/>
      <c r="JAV51" s="374"/>
      <c r="JAW51" s="374"/>
      <c r="JAX51" s="372"/>
      <c r="JAY51" s="373"/>
      <c r="JAZ51" s="172"/>
      <c r="JBA51" s="172"/>
      <c r="JBB51" s="172"/>
      <c r="JBC51" s="373"/>
      <c r="JBD51" s="374"/>
      <c r="JBE51" s="374"/>
      <c r="JBF51" s="372"/>
      <c r="JBG51" s="373"/>
      <c r="JBH51" s="172"/>
      <c r="JBI51" s="172"/>
      <c r="JBJ51" s="172"/>
      <c r="JBK51" s="373"/>
      <c r="JBL51" s="374"/>
      <c r="JBM51" s="374"/>
      <c r="JBN51" s="372"/>
      <c r="JBO51" s="373"/>
      <c r="JBP51" s="172"/>
      <c r="JBQ51" s="172"/>
      <c r="JBR51" s="172"/>
      <c r="JBS51" s="373"/>
      <c r="JBT51" s="374"/>
      <c r="JBU51" s="374"/>
      <c r="JBV51" s="372"/>
      <c r="JBW51" s="373"/>
      <c r="JBX51" s="172"/>
      <c r="JBY51" s="172"/>
      <c r="JBZ51" s="172"/>
      <c r="JCA51" s="373"/>
      <c r="JCB51" s="374"/>
      <c r="JCC51" s="374"/>
      <c r="JCD51" s="372"/>
      <c r="JCE51" s="373"/>
      <c r="JCF51" s="172"/>
      <c r="JCG51" s="172"/>
      <c r="JCH51" s="172"/>
      <c r="JCI51" s="373"/>
      <c r="JCJ51" s="374"/>
      <c r="JCK51" s="374"/>
      <c r="JCL51" s="372"/>
      <c r="JCM51" s="373"/>
      <c r="JCN51" s="172"/>
      <c r="JCO51" s="172"/>
      <c r="JCP51" s="172"/>
      <c r="JCQ51" s="373"/>
      <c r="JCR51" s="374"/>
      <c r="JCS51" s="374"/>
      <c r="JCT51" s="372"/>
      <c r="JCU51" s="373"/>
      <c r="JCV51" s="172"/>
      <c r="JCW51" s="172"/>
      <c r="JCX51" s="172"/>
      <c r="JCY51" s="373"/>
      <c r="JCZ51" s="374"/>
      <c r="JDA51" s="374"/>
      <c r="JDB51" s="372"/>
      <c r="JDC51" s="373"/>
      <c r="JDD51" s="172"/>
      <c r="JDE51" s="172"/>
      <c r="JDF51" s="172"/>
      <c r="JDG51" s="373"/>
      <c r="JDH51" s="374"/>
      <c r="JDI51" s="374"/>
      <c r="JDJ51" s="372"/>
      <c r="JDK51" s="373"/>
      <c r="JDL51" s="172"/>
      <c r="JDM51" s="172"/>
      <c r="JDN51" s="172"/>
      <c r="JDO51" s="373"/>
      <c r="JDP51" s="374"/>
      <c r="JDQ51" s="374"/>
      <c r="JDR51" s="372"/>
      <c r="JDS51" s="373"/>
      <c r="JDT51" s="172"/>
      <c r="JDU51" s="172"/>
      <c r="JDV51" s="172"/>
      <c r="JDW51" s="373"/>
      <c r="JDX51" s="374"/>
      <c r="JDY51" s="374"/>
      <c r="JDZ51" s="372"/>
      <c r="JEA51" s="373"/>
      <c r="JEB51" s="172"/>
      <c r="JEC51" s="172"/>
      <c r="JED51" s="172"/>
      <c r="JEE51" s="373"/>
      <c r="JEF51" s="374"/>
      <c r="JEG51" s="374"/>
      <c r="JEH51" s="372"/>
      <c r="JEI51" s="373"/>
      <c r="JEJ51" s="172"/>
      <c r="JEK51" s="172"/>
      <c r="JEL51" s="172"/>
      <c r="JEM51" s="373"/>
      <c r="JEN51" s="374"/>
      <c r="JEO51" s="374"/>
      <c r="JEP51" s="372"/>
      <c r="JEQ51" s="373"/>
      <c r="JER51" s="172"/>
      <c r="JES51" s="172"/>
      <c r="JET51" s="172"/>
      <c r="JEU51" s="373"/>
      <c r="JEV51" s="374"/>
      <c r="JEW51" s="374"/>
      <c r="JEX51" s="372"/>
      <c r="JEY51" s="373"/>
      <c r="JEZ51" s="172"/>
      <c r="JFA51" s="172"/>
      <c r="JFB51" s="172"/>
      <c r="JFC51" s="373"/>
      <c r="JFD51" s="374"/>
      <c r="JFE51" s="374"/>
      <c r="JFF51" s="372"/>
      <c r="JFG51" s="373"/>
      <c r="JFH51" s="172"/>
      <c r="JFI51" s="172"/>
      <c r="JFJ51" s="172"/>
      <c r="JFK51" s="373"/>
      <c r="JFL51" s="374"/>
      <c r="JFM51" s="374"/>
      <c r="JFN51" s="372"/>
      <c r="JFO51" s="373"/>
      <c r="JFP51" s="172"/>
      <c r="JFQ51" s="172"/>
      <c r="JFR51" s="172"/>
      <c r="JFS51" s="373"/>
      <c r="JFT51" s="374"/>
      <c r="JFU51" s="374"/>
      <c r="JFV51" s="372"/>
      <c r="JFW51" s="373"/>
      <c r="JFX51" s="172"/>
      <c r="JFY51" s="172"/>
      <c r="JFZ51" s="172"/>
      <c r="JGA51" s="373"/>
      <c r="JGB51" s="374"/>
      <c r="JGC51" s="374"/>
      <c r="JGD51" s="372"/>
      <c r="JGE51" s="373"/>
      <c r="JGF51" s="172"/>
      <c r="JGG51" s="172"/>
      <c r="JGH51" s="172"/>
      <c r="JGI51" s="373"/>
      <c r="JGJ51" s="374"/>
      <c r="JGK51" s="374"/>
      <c r="JGL51" s="372"/>
      <c r="JGM51" s="373"/>
      <c r="JGN51" s="172"/>
      <c r="JGO51" s="172"/>
      <c r="JGP51" s="172"/>
      <c r="JGQ51" s="373"/>
      <c r="JGR51" s="374"/>
      <c r="JGS51" s="374"/>
      <c r="JGT51" s="372"/>
      <c r="JGU51" s="373"/>
      <c r="JGV51" s="172"/>
      <c r="JGW51" s="172"/>
      <c r="JGX51" s="172"/>
      <c r="JGY51" s="373"/>
      <c r="JGZ51" s="374"/>
      <c r="JHA51" s="374"/>
      <c r="JHB51" s="372"/>
      <c r="JHC51" s="373"/>
      <c r="JHD51" s="172"/>
      <c r="JHE51" s="172"/>
      <c r="JHF51" s="172"/>
      <c r="JHG51" s="373"/>
      <c r="JHH51" s="374"/>
      <c r="JHI51" s="374"/>
      <c r="JHJ51" s="372"/>
      <c r="JHK51" s="373"/>
      <c r="JHL51" s="172"/>
      <c r="JHM51" s="172"/>
      <c r="JHN51" s="172"/>
      <c r="JHO51" s="373"/>
      <c r="JHP51" s="374"/>
      <c r="JHQ51" s="374"/>
      <c r="JHR51" s="372"/>
      <c r="JHS51" s="373"/>
      <c r="JHT51" s="172"/>
      <c r="JHU51" s="172"/>
      <c r="JHV51" s="172"/>
      <c r="JHW51" s="373"/>
      <c r="JHX51" s="374"/>
      <c r="JHY51" s="374"/>
      <c r="JHZ51" s="372"/>
      <c r="JIA51" s="373"/>
      <c r="JIB51" s="172"/>
      <c r="JIC51" s="172"/>
      <c r="JID51" s="172"/>
      <c r="JIE51" s="373"/>
      <c r="JIF51" s="374"/>
      <c r="JIG51" s="374"/>
      <c r="JIH51" s="372"/>
      <c r="JII51" s="373"/>
      <c r="JIJ51" s="172"/>
      <c r="JIK51" s="172"/>
      <c r="JIL51" s="172"/>
      <c r="JIM51" s="373"/>
      <c r="JIN51" s="374"/>
      <c r="JIO51" s="374"/>
      <c r="JIP51" s="372"/>
      <c r="JIQ51" s="373"/>
      <c r="JIR51" s="172"/>
      <c r="JIS51" s="172"/>
      <c r="JIT51" s="172"/>
      <c r="JIU51" s="373"/>
      <c r="JIV51" s="374"/>
      <c r="JIW51" s="374"/>
      <c r="JIX51" s="372"/>
      <c r="JIY51" s="373"/>
      <c r="JIZ51" s="172"/>
      <c r="JJA51" s="172"/>
      <c r="JJB51" s="172"/>
      <c r="JJC51" s="373"/>
      <c r="JJD51" s="374"/>
      <c r="JJE51" s="374"/>
      <c r="JJF51" s="372"/>
      <c r="JJG51" s="373"/>
      <c r="JJH51" s="172"/>
      <c r="JJI51" s="172"/>
      <c r="JJJ51" s="172"/>
      <c r="JJK51" s="373"/>
      <c r="JJL51" s="374"/>
      <c r="JJM51" s="374"/>
      <c r="JJN51" s="372"/>
      <c r="JJO51" s="373"/>
      <c r="JJP51" s="172"/>
      <c r="JJQ51" s="172"/>
      <c r="JJR51" s="172"/>
      <c r="JJS51" s="373"/>
      <c r="JJT51" s="374"/>
      <c r="JJU51" s="374"/>
      <c r="JJV51" s="372"/>
      <c r="JJW51" s="373"/>
      <c r="JJX51" s="172"/>
      <c r="JJY51" s="172"/>
      <c r="JJZ51" s="172"/>
      <c r="JKA51" s="373"/>
      <c r="JKB51" s="374"/>
      <c r="JKC51" s="374"/>
      <c r="JKD51" s="372"/>
      <c r="JKE51" s="373"/>
      <c r="JKF51" s="172"/>
      <c r="JKG51" s="172"/>
      <c r="JKH51" s="172"/>
      <c r="JKI51" s="373"/>
      <c r="JKJ51" s="374"/>
      <c r="JKK51" s="374"/>
      <c r="JKL51" s="372"/>
      <c r="JKM51" s="373"/>
      <c r="JKN51" s="172"/>
      <c r="JKO51" s="172"/>
      <c r="JKP51" s="172"/>
      <c r="JKQ51" s="373"/>
      <c r="JKR51" s="374"/>
      <c r="JKS51" s="374"/>
      <c r="JKT51" s="372"/>
      <c r="JKU51" s="373"/>
      <c r="JKV51" s="172"/>
      <c r="JKW51" s="172"/>
      <c r="JKX51" s="172"/>
      <c r="JKY51" s="373"/>
      <c r="JKZ51" s="374"/>
      <c r="JLA51" s="374"/>
      <c r="JLB51" s="372"/>
      <c r="JLC51" s="373"/>
      <c r="JLD51" s="172"/>
      <c r="JLE51" s="172"/>
      <c r="JLF51" s="172"/>
      <c r="JLG51" s="373"/>
      <c r="JLH51" s="374"/>
      <c r="JLI51" s="374"/>
      <c r="JLJ51" s="372"/>
      <c r="JLK51" s="373"/>
      <c r="JLL51" s="172"/>
      <c r="JLM51" s="172"/>
      <c r="JLN51" s="172"/>
      <c r="JLO51" s="373"/>
      <c r="JLP51" s="374"/>
      <c r="JLQ51" s="374"/>
      <c r="JLR51" s="372"/>
      <c r="JLS51" s="373"/>
      <c r="JLT51" s="172"/>
      <c r="JLU51" s="172"/>
      <c r="JLV51" s="172"/>
      <c r="JLW51" s="373"/>
      <c r="JLX51" s="374"/>
      <c r="JLY51" s="374"/>
      <c r="JLZ51" s="372"/>
      <c r="JMA51" s="373"/>
      <c r="JMB51" s="172"/>
      <c r="JMC51" s="172"/>
      <c r="JMD51" s="172"/>
      <c r="JME51" s="373"/>
      <c r="JMF51" s="374"/>
      <c r="JMG51" s="374"/>
      <c r="JMH51" s="372"/>
      <c r="JMI51" s="373"/>
      <c r="JMJ51" s="172"/>
      <c r="JMK51" s="172"/>
      <c r="JML51" s="172"/>
      <c r="JMM51" s="373"/>
      <c r="JMN51" s="374"/>
      <c r="JMO51" s="374"/>
      <c r="JMP51" s="372"/>
      <c r="JMQ51" s="373"/>
      <c r="JMR51" s="172"/>
      <c r="JMS51" s="172"/>
      <c r="JMT51" s="172"/>
      <c r="JMU51" s="373"/>
      <c r="JMV51" s="374"/>
      <c r="JMW51" s="374"/>
      <c r="JMX51" s="372"/>
      <c r="JMY51" s="373"/>
      <c r="JMZ51" s="172"/>
      <c r="JNA51" s="172"/>
      <c r="JNB51" s="172"/>
      <c r="JNC51" s="373"/>
      <c r="JND51" s="374"/>
      <c r="JNE51" s="374"/>
      <c r="JNF51" s="372"/>
      <c r="JNG51" s="373"/>
      <c r="JNH51" s="172"/>
      <c r="JNI51" s="172"/>
      <c r="JNJ51" s="172"/>
      <c r="JNK51" s="373"/>
      <c r="JNL51" s="374"/>
      <c r="JNM51" s="374"/>
      <c r="JNN51" s="372"/>
      <c r="JNO51" s="373"/>
      <c r="JNP51" s="172"/>
      <c r="JNQ51" s="172"/>
      <c r="JNR51" s="172"/>
      <c r="JNS51" s="373"/>
      <c r="JNT51" s="374"/>
      <c r="JNU51" s="374"/>
      <c r="JNV51" s="372"/>
      <c r="JNW51" s="373"/>
      <c r="JNX51" s="172"/>
      <c r="JNY51" s="172"/>
      <c r="JNZ51" s="172"/>
      <c r="JOA51" s="373"/>
      <c r="JOB51" s="374"/>
      <c r="JOC51" s="374"/>
      <c r="JOD51" s="372"/>
      <c r="JOE51" s="373"/>
      <c r="JOF51" s="172"/>
      <c r="JOG51" s="172"/>
      <c r="JOH51" s="172"/>
      <c r="JOI51" s="373"/>
      <c r="JOJ51" s="374"/>
      <c r="JOK51" s="374"/>
      <c r="JOL51" s="372"/>
      <c r="JOM51" s="373"/>
      <c r="JON51" s="172"/>
      <c r="JOO51" s="172"/>
      <c r="JOP51" s="172"/>
      <c r="JOQ51" s="373"/>
      <c r="JOR51" s="374"/>
      <c r="JOS51" s="374"/>
      <c r="JOT51" s="372"/>
      <c r="JOU51" s="373"/>
      <c r="JOV51" s="172"/>
      <c r="JOW51" s="172"/>
      <c r="JOX51" s="172"/>
      <c r="JOY51" s="373"/>
      <c r="JOZ51" s="374"/>
      <c r="JPA51" s="374"/>
      <c r="JPB51" s="372"/>
      <c r="JPC51" s="373"/>
      <c r="JPD51" s="172"/>
      <c r="JPE51" s="172"/>
      <c r="JPF51" s="172"/>
      <c r="JPG51" s="373"/>
      <c r="JPH51" s="374"/>
      <c r="JPI51" s="374"/>
      <c r="JPJ51" s="372"/>
      <c r="JPK51" s="373"/>
      <c r="JPL51" s="172"/>
      <c r="JPM51" s="172"/>
      <c r="JPN51" s="172"/>
      <c r="JPO51" s="373"/>
      <c r="JPP51" s="374"/>
      <c r="JPQ51" s="374"/>
      <c r="JPR51" s="372"/>
      <c r="JPS51" s="373"/>
      <c r="JPT51" s="172"/>
      <c r="JPU51" s="172"/>
      <c r="JPV51" s="172"/>
      <c r="JPW51" s="373"/>
      <c r="JPX51" s="374"/>
      <c r="JPY51" s="374"/>
      <c r="JPZ51" s="372"/>
      <c r="JQA51" s="373"/>
      <c r="JQB51" s="172"/>
      <c r="JQC51" s="172"/>
      <c r="JQD51" s="172"/>
      <c r="JQE51" s="373"/>
      <c r="JQF51" s="374"/>
      <c r="JQG51" s="374"/>
      <c r="JQH51" s="372"/>
      <c r="JQI51" s="373"/>
      <c r="JQJ51" s="172"/>
      <c r="JQK51" s="172"/>
      <c r="JQL51" s="172"/>
      <c r="JQM51" s="373"/>
      <c r="JQN51" s="374"/>
      <c r="JQO51" s="374"/>
      <c r="JQP51" s="372"/>
      <c r="JQQ51" s="373"/>
      <c r="JQR51" s="172"/>
      <c r="JQS51" s="172"/>
      <c r="JQT51" s="172"/>
      <c r="JQU51" s="373"/>
      <c r="JQV51" s="374"/>
      <c r="JQW51" s="374"/>
      <c r="JQX51" s="372"/>
      <c r="JQY51" s="373"/>
      <c r="JQZ51" s="172"/>
      <c r="JRA51" s="172"/>
      <c r="JRB51" s="172"/>
      <c r="JRC51" s="373"/>
      <c r="JRD51" s="374"/>
      <c r="JRE51" s="374"/>
      <c r="JRF51" s="372"/>
      <c r="JRG51" s="373"/>
      <c r="JRH51" s="172"/>
      <c r="JRI51" s="172"/>
      <c r="JRJ51" s="172"/>
      <c r="JRK51" s="373"/>
      <c r="JRL51" s="374"/>
      <c r="JRM51" s="374"/>
      <c r="JRN51" s="372"/>
      <c r="JRO51" s="373"/>
      <c r="JRP51" s="172"/>
      <c r="JRQ51" s="172"/>
      <c r="JRR51" s="172"/>
      <c r="JRS51" s="373"/>
      <c r="JRT51" s="374"/>
      <c r="JRU51" s="374"/>
      <c r="JRV51" s="372"/>
      <c r="JRW51" s="373"/>
      <c r="JRX51" s="172"/>
      <c r="JRY51" s="172"/>
      <c r="JRZ51" s="172"/>
      <c r="JSA51" s="373"/>
      <c r="JSB51" s="374"/>
      <c r="JSC51" s="374"/>
      <c r="JSD51" s="372"/>
      <c r="JSE51" s="373"/>
      <c r="JSF51" s="172"/>
      <c r="JSG51" s="172"/>
      <c r="JSH51" s="172"/>
      <c r="JSI51" s="373"/>
      <c r="JSJ51" s="374"/>
      <c r="JSK51" s="374"/>
      <c r="JSL51" s="372"/>
      <c r="JSM51" s="373"/>
      <c r="JSN51" s="172"/>
      <c r="JSO51" s="172"/>
      <c r="JSP51" s="172"/>
      <c r="JSQ51" s="373"/>
      <c r="JSR51" s="374"/>
      <c r="JSS51" s="374"/>
      <c r="JST51" s="372"/>
      <c r="JSU51" s="373"/>
      <c r="JSV51" s="172"/>
      <c r="JSW51" s="172"/>
      <c r="JSX51" s="172"/>
      <c r="JSY51" s="373"/>
      <c r="JSZ51" s="374"/>
      <c r="JTA51" s="374"/>
      <c r="JTB51" s="372"/>
      <c r="JTC51" s="373"/>
      <c r="JTD51" s="172"/>
      <c r="JTE51" s="172"/>
      <c r="JTF51" s="172"/>
      <c r="JTG51" s="373"/>
      <c r="JTH51" s="374"/>
      <c r="JTI51" s="374"/>
      <c r="JTJ51" s="372"/>
      <c r="JTK51" s="373"/>
      <c r="JTL51" s="172"/>
      <c r="JTM51" s="172"/>
      <c r="JTN51" s="172"/>
      <c r="JTO51" s="373"/>
      <c r="JTP51" s="374"/>
      <c r="JTQ51" s="374"/>
      <c r="JTR51" s="372"/>
      <c r="JTS51" s="373"/>
      <c r="JTT51" s="172"/>
      <c r="JTU51" s="172"/>
      <c r="JTV51" s="172"/>
      <c r="JTW51" s="373"/>
      <c r="JTX51" s="374"/>
      <c r="JTY51" s="374"/>
      <c r="JTZ51" s="372"/>
      <c r="JUA51" s="373"/>
      <c r="JUB51" s="172"/>
      <c r="JUC51" s="172"/>
      <c r="JUD51" s="172"/>
      <c r="JUE51" s="373"/>
      <c r="JUF51" s="374"/>
      <c r="JUG51" s="374"/>
      <c r="JUH51" s="372"/>
      <c r="JUI51" s="373"/>
      <c r="JUJ51" s="172"/>
      <c r="JUK51" s="172"/>
      <c r="JUL51" s="172"/>
      <c r="JUM51" s="373"/>
      <c r="JUN51" s="374"/>
      <c r="JUO51" s="374"/>
      <c r="JUP51" s="372"/>
      <c r="JUQ51" s="373"/>
      <c r="JUR51" s="172"/>
      <c r="JUS51" s="172"/>
      <c r="JUT51" s="172"/>
      <c r="JUU51" s="373"/>
      <c r="JUV51" s="374"/>
      <c r="JUW51" s="374"/>
      <c r="JUX51" s="372"/>
      <c r="JUY51" s="373"/>
      <c r="JUZ51" s="172"/>
      <c r="JVA51" s="172"/>
      <c r="JVB51" s="172"/>
      <c r="JVC51" s="373"/>
      <c r="JVD51" s="374"/>
      <c r="JVE51" s="374"/>
      <c r="JVF51" s="372"/>
      <c r="JVG51" s="373"/>
      <c r="JVH51" s="172"/>
      <c r="JVI51" s="172"/>
      <c r="JVJ51" s="172"/>
      <c r="JVK51" s="373"/>
      <c r="JVL51" s="374"/>
      <c r="JVM51" s="374"/>
      <c r="JVN51" s="372"/>
      <c r="JVO51" s="373"/>
      <c r="JVP51" s="172"/>
      <c r="JVQ51" s="172"/>
      <c r="JVR51" s="172"/>
      <c r="JVS51" s="373"/>
      <c r="JVT51" s="374"/>
      <c r="JVU51" s="374"/>
      <c r="JVV51" s="372"/>
      <c r="JVW51" s="373"/>
      <c r="JVX51" s="172"/>
      <c r="JVY51" s="172"/>
      <c r="JVZ51" s="172"/>
      <c r="JWA51" s="373"/>
      <c r="JWB51" s="374"/>
      <c r="JWC51" s="374"/>
      <c r="JWD51" s="372"/>
      <c r="JWE51" s="373"/>
      <c r="JWF51" s="172"/>
      <c r="JWG51" s="172"/>
      <c r="JWH51" s="172"/>
      <c r="JWI51" s="373"/>
      <c r="JWJ51" s="374"/>
      <c r="JWK51" s="374"/>
      <c r="JWL51" s="372"/>
      <c r="JWM51" s="373"/>
      <c r="JWN51" s="172"/>
      <c r="JWO51" s="172"/>
      <c r="JWP51" s="172"/>
      <c r="JWQ51" s="373"/>
      <c r="JWR51" s="374"/>
      <c r="JWS51" s="374"/>
      <c r="JWT51" s="372"/>
      <c r="JWU51" s="373"/>
      <c r="JWV51" s="172"/>
      <c r="JWW51" s="172"/>
      <c r="JWX51" s="172"/>
      <c r="JWY51" s="373"/>
      <c r="JWZ51" s="374"/>
      <c r="JXA51" s="374"/>
      <c r="JXB51" s="372"/>
      <c r="JXC51" s="373"/>
      <c r="JXD51" s="172"/>
      <c r="JXE51" s="172"/>
      <c r="JXF51" s="172"/>
      <c r="JXG51" s="373"/>
      <c r="JXH51" s="374"/>
      <c r="JXI51" s="374"/>
      <c r="JXJ51" s="372"/>
      <c r="JXK51" s="373"/>
      <c r="JXL51" s="172"/>
      <c r="JXM51" s="172"/>
      <c r="JXN51" s="172"/>
      <c r="JXO51" s="373"/>
      <c r="JXP51" s="374"/>
      <c r="JXQ51" s="374"/>
      <c r="JXR51" s="372"/>
      <c r="JXS51" s="373"/>
      <c r="JXT51" s="172"/>
      <c r="JXU51" s="172"/>
      <c r="JXV51" s="172"/>
      <c r="JXW51" s="373"/>
      <c r="JXX51" s="374"/>
      <c r="JXY51" s="374"/>
      <c r="JXZ51" s="372"/>
      <c r="JYA51" s="373"/>
      <c r="JYB51" s="172"/>
      <c r="JYC51" s="172"/>
      <c r="JYD51" s="172"/>
      <c r="JYE51" s="373"/>
      <c r="JYF51" s="374"/>
      <c r="JYG51" s="374"/>
      <c r="JYH51" s="372"/>
      <c r="JYI51" s="373"/>
      <c r="JYJ51" s="172"/>
      <c r="JYK51" s="172"/>
      <c r="JYL51" s="172"/>
      <c r="JYM51" s="373"/>
      <c r="JYN51" s="374"/>
      <c r="JYO51" s="374"/>
      <c r="JYP51" s="372"/>
      <c r="JYQ51" s="373"/>
      <c r="JYR51" s="172"/>
      <c r="JYS51" s="172"/>
      <c r="JYT51" s="172"/>
      <c r="JYU51" s="373"/>
      <c r="JYV51" s="374"/>
      <c r="JYW51" s="374"/>
      <c r="JYX51" s="372"/>
      <c r="JYY51" s="373"/>
      <c r="JYZ51" s="172"/>
      <c r="JZA51" s="172"/>
      <c r="JZB51" s="172"/>
      <c r="JZC51" s="373"/>
      <c r="JZD51" s="374"/>
      <c r="JZE51" s="374"/>
      <c r="JZF51" s="372"/>
      <c r="JZG51" s="373"/>
      <c r="JZH51" s="172"/>
      <c r="JZI51" s="172"/>
      <c r="JZJ51" s="172"/>
      <c r="JZK51" s="373"/>
      <c r="JZL51" s="374"/>
      <c r="JZM51" s="374"/>
      <c r="JZN51" s="372"/>
      <c r="JZO51" s="373"/>
      <c r="JZP51" s="172"/>
      <c r="JZQ51" s="172"/>
      <c r="JZR51" s="172"/>
      <c r="JZS51" s="373"/>
      <c r="JZT51" s="374"/>
      <c r="JZU51" s="374"/>
      <c r="JZV51" s="372"/>
      <c r="JZW51" s="373"/>
      <c r="JZX51" s="172"/>
      <c r="JZY51" s="172"/>
      <c r="JZZ51" s="172"/>
      <c r="KAA51" s="373"/>
      <c r="KAB51" s="374"/>
      <c r="KAC51" s="374"/>
      <c r="KAD51" s="372"/>
      <c r="KAE51" s="373"/>
      <c r="KAF51" s="172"/>
      <c r="KAG51" s="172"/>
      <c r="KAH51" s="172"/>
      <c r="KAI51" s="373"/>
      <c r="KAJ51" s="374"/>
      <c r="KAK51" s="374"/>
      <c r="KAL51" s="372"/>
      <c r="KAM51" s="373"/>
      <c r="KAN51" s="172"/>
      <c r="KAO51" s="172"/>
      <c r="KAP51" s="172"/>
      <c r="KAQ51" s="373"/>
      <c r="KAR51" s="374"/>
      <c r="KAS51" s="374"/>
      <c r="KAT51" s="372"/>
      <c r="KAU51" s="373"/>
      <c r="KAV51" s="172"/>
      <c r="KAW51" s="172"/>
      <c r="KAX51" s="172"/>
      <c r="KAY51" s="373"/>
      <c r="KAZ51" s="374"/>
      <c r="KBA51" s="374"/>
      <c r="KBB51" s="372"/>
      <c r="KBC51" s="373"/>
      <c r="KBD51" s="172"/>
      <c r="KBE51" s="172"/>
      <c r="KBF51" s="172"/>
      <c r="KBG51" s="373"/>
      <c r="KBH51" s="374"/>
      <c r="KBI51" s="374"/>
      <c r="KBJ51" s="372"/>
      <c r="KBK51" s="373"/>
      <c r="KBL51" s="172"/>
      <c r="KBM51" s="172"/>
      <c r="KBN51" s="172"/>
      <c r="KBO51" s="373"/>
      <c r="KBP51" s="374"/>
      <c r="KBQ51" s="374"/>
      <c r="KBR51" s="372"/>
      <c r="KBS51" s="373"/>
      <c r="KBT51" s="172"/>
      <c r="KBU51" s="172"/>
      <c r="KBV51" s="172"/>
      <c r="KBW51" s="373"/>
      <c r="KBX51" s="374"/>
      <c r="KBY51" s="374"/>
      <c r="KBZ51" s="372"/>
      <c r="KCA51" s="373"/>
      <c r="KCB51" s="172"/>
      <c r="KCC51" s="172"/>
      <c r="KCD51" s="172"/>
      <c r="KCE51" s="373"/>
      <c r="KCF51" s="374"/>
      <c r="KCG51" s="374"/>
      <c r="KCH51" s="372"/>
      <c r="KCI51" s="373"/>
      <c r="KCJ51" s="172"/>
      <c r="KCK51" s="172"/>
      <c r="KCL51" s="172"/>
      <c r="KCM51" s="373"/>
      <c r="KCN51" s="374"/>
      <c r="KCO51" s="374"/>
      <c r="KCP51" s="372"/>
      <c r="KCQ51" s="373"/>
      <c r="KCR51" s="172"/>
      <c r="KCS51" s="172"/>
      <c r="KCT51" s="172"/>
      <c r="KCU51" s="373"/>
      <c r="KCV51" s="374"/>
      <c r="KCW51" s="374"/>
      <c r="KCX51" s="372"/>
      <c r="KCY51" s="373"/>
      <c r="KCZ51" s="172"/>
      <c r="KDA51" s="172"/>
      <c r="KDB51" s="172"/>
      <c r="KDC51" s="373"/>
      <c r="KDD51" s="374"/>
      <c r="KDE51" s="374"/>
      <c r="KDF51" s="372"/>
      <c r="KDG51" s="373"/>
      <c r="KDH51" s="172"/>
      <c r="KDI51" s="172"/>
      <c r="KDJ51" s="172"/>
      <c r="KDK51" s="373"/>
      <c r="KDL51" s="374"/>
      <c r="KDM51" s="374"/>
      <c r="KDN51" s="372"/>
      <c r="KDO51" s="373"/>
      <c r="KDP51" s="172"/>
      <c r="KDQ51" s="172"/>
      <c r="KDR51" s="172"/>
      <c r="KDS51" s="373"/>
      <c r="KDT51" s="374"/>
      <c r="KDU51" s="374"/>
      <c r="KDV51" s="372"/>
      <c r="KDW51" s="373"/>
      <c r="KDX51" s="172"/>
      <c r="KDY51" s="172"/>
      <c r="KDZ51" s="172"/>
      <c r="KEA51" s="373"/>
      <c r="KEB51" s="374"/>
      <c r="KEC51" s="374"/>
      <c r="KED51" s="372"/>
      <c r="KEE51" s="373"/>
      <c r="KEF51" s="172"/>
      <c r="KEG51" s="172"/>
      <c r="KEH51" s="172"/>
      <c r="KEI51" s="373"/>
      <c r="KEJ51" s="374"/>
      <c r="KEK51" s="374"/>
      <c r="KEL51" s="372"/>
      <c r="KEM51" s="373"/>
      <c r="KEN51" s="172"/>
      <c r="KEO51" s="172"/>
      <c r="KEP51" s="172"/>
      <c r="KEQ51" s="373"/>
      <c r="KER51" s="374"/>
      <c r="KES51" s="374"/>
      <c r="KET51" s="372"/>
      <c r="KEU51" s="373"/>
      <c r="KEV51" s="172"/>
      <c r="KEW51" s="172"/>
      <c r="KEX51" s="172"/>
      <c r="KEY51" s="373"/>
      <c r="KEZ51" s="374"/>
      <c r="KFA51" s="374"/>
      <c r="KFB51" s="372"/>
      <c r="KFC51" s="373"/>
      <c r="KFD51" s="172"/>
      <c r="KFE51" s="172"/>
      <c r="KFF51" s="172"/>
      <c r="KFG51" s="373"/>
      <c r="KFH51" s="374"/>
      <c r="KFI51" s="374"/>
      <c r="KFJ51" s="372"/>
      <c r="KFK51" s="373"/>
      <c r="KFL51" s="172"/>
      <c r="KFM51" s="172"/>
      <c r="KFN51" s="172"/>
      <c r="KFO51" s="373"/>
      <c r="KFP51" s="374"/>
      <c r="KFQ51" s="374"/>
      <c r="KFR51" s="372"/>
      <c r="KFS51" s="373"/>
      <c r="KFT51" s="172"/>
      <c r="KFU51" s="172"/>
      <c r="KFV51" s="172"/>
      <c r="KFW51" s="373"/>
      <c r="KFX51" s="374"/>
      <c r="KFY51" s="374"/>
      <c r="KFZ51" s="372"/>
      <c r="KGA51" s="373"/>
      <c r="KGB51" s="172"/>
      <c r="KGC51" s="172"/>
      <c r="KGD51" s="172"/>
      <c r="KGE51" s="373"/>
      <c r="KGF51" s="374"/>
      <c r="KGG51" s="374"/>
      <c r="KGH51" s="372"/>
      <c r="KGI51" s="373"/>
      <c r="KGJ51" s="172"/>
      <c r="KGK51" s="172"/>
      <c r="KGL51" s="172"/>
      <c r="KGM51" s="373"/>
      <c r="KGN51" s="374"/>
      <c r="KGO51" s="374"/>
      <c r="KGP51" s="372"/>
      <c r="KGQ51" s="373"/>
      <c r="KGR51" s="172"/>
      <c r="KGS51" s="172"/>
      <c r="KGT51" s="172"/>
      <c r="KGU51" s="373"/>
      <c r="KGV51" s="374"/>
      <c r="KGW51" s="374"/>
      <c r="KGX51" s="372"/>
      <c r="KGY51" s="373"/>
      <c r="KGZ51" s="172"/>
      <c r="KHA51" s="172"/>
      <c r="KHB51" s="172"/>
      <c r="KHC51" s="373"/>
      <c r="KHD51" s="374"/>
      <c r="KHE51" s="374"/>
      <c r="KHF51" s="372"/>
      <c r="KHG51" s="373"/>
      <c r="KHH51" s="172"/>
      <c r="KHI51" s="172"/>
      <c r="KHJ51" s="172"/>
      <c r="KHK51" s="373"/>
      <c r="KHL51" s="374"/>
      <c r="KHM51" s="374"/>
      <c r="KHN51" s="372"/>
      <c r="KHO51" s="373"/>
      <c r="KHP51" s="172"/>
      <c r="KHQ51" s="172"/>
      <c r="KHR51" s="172"/>
      <c r="KHS51" s="373"/>
      <c r="KHT51" s="374"/>
      <c r="KHU51" s="374"/>
      <c r="KHV51" s="372"/>
      <c r="KHW51" s="373"/>
      <c r="KHX51" s="172"/>
      <c r="KHY51" s="172"/>
      <c r="KHZ51" s="172"/>
      <c r="KIA51" s="373"/>
      <c r="KIB51" s="374"/>
      <c r="KIC51" s="374"/>
      <c r="KID51" s="372"/>
      <c r="KIE51" s="373"/>
      <c r="KIF51" s="172"/>
      <c r="KIG51" s="172"/>
      <c r="KIH51" s="172"/>
      <c r="KII51" s="373"/>
      <c r="KIJ51" s="374"/>
      <c r="KIK51" s="374"/>
      <c r="KIL51" s="372"/>
      <c r="KIM51" s="373"/>
      <c r="KIN51" s="172"/>
      <c r="KIO51" s="172"/>
      <c r="KIP51" s="172"/>
      <c r="KIQ51" s="373"/>
      <c r="KIR51" s="374"/>
      <c r="KIS51" s="374"/>
      <c r="KIT51" s="372"/>
      <c r="KIU51" s="373"/>
      <c r="KIV51" s="172"/>
      <c r="KIW51" s="172"/>
      <c r="KIX51" s="172"/>
      <c r="KIY51" s="373"/>
      <c r="KIZ51" s="374"/>
      <c r="KJA51" s="374"/>
      <c r="KJB51" s="372"/>
      <c r="KJC51" s="373"/>
      <c r="KJD51" s="172"/>
      <c r="KJE51" s="172"/>
      <c r="KJF51" s="172"/>
      <c r="KJG51" s="373"/>
      <c r="KJH51" s="374"/>
      <c r="KJI51" s="374"/>
      <c r="KJJ51" s="372"/>
      <c r="KJK51" s="373"/>
      <c r="KJL51" s="172"/>
      <c r="KJM51" s="172"/>
      <c r="KJN51" s="172"/>
      <c r="KJO51" s="373"/>
      <c r="KJP51" s="374"/>
      <c r="KJQ51" s="374"/>
      <c r="KJR51" s="372"/>
      <c r="KJS51" s="373"/>
      <c r="KJT51" s="172"/>
      <c r="KJU51" s="172"/>
      <c r="KJV51" s="172"/>
      <c r="KJW51" s="373"/>
      <c r="KJX51" s="374"/>
      <c r="KJY51" s="374"/>
      <c r="KJZ51" s="372"/>
      <c r="KKA51" s="373"/>
      <c r="KKB51" s="172"/>
      <c r="KKC51" s="172"/>
      <c r="KKD51" s="172"/>
      <c r="KKE51" s="373"/>
      <c r="KKF51" s="374"/>
      <c r="KKG51" s="374"/>
      <c r="KKH51" s="372"/>
      <c r="KKI51" s="373"/>
      <c r="KKJ51" s="172"/>
      <c r="KKK51" s="172"/>
      <c r="KKL51" s="172"/>
      <c r="KKM51" s="373"/>
      <c r="KKN51" s="374"/>
      <c r="KKO51" s="374"/>
      <c r="KKP51" s="372"/>
      <c r="KKQ51" s="373"/>
      <c r="KKR51" s="172"/>
      <c r="KKS51" s="172"/>
      <c r="KKT51" s="172"/>
      <c r="KKU51" s="373"/>
      <c r="KKV51" s="374"/>
      <c r="KKW51" s="374"/>
      <c r="KKX51" s="372"/>
      <c r="KKY51" s="373"/>
      <c r="KKZ51" s="172"/>
      <c r="KLA51" s="172"/>
      <c r="KLB51" s="172"/>
      <c r="KLC51" s="373"/>
      <c r="KLD51" s="374"/>
      <c r="KLE51" s="374"/>
      <c r="KLF51" s="372"/>
      <c r="KLG51" s="373"/>
      <c r="KLH51" s="172"/>
      <c r="KLI51" s="172"/>
      <c r="KLJ51" s="172"/>
      <c r="KLK51" s="373"/>
      <c r="KLL51" s="374"/>
      <c r="KLM51" s="374"/>
      <c r="KLN51" s="372"/>
      <c r="KLO51" s="373"/>
      <c r="KLP51" s="172"/>
      <c r="KLQ51" s="172"/>
      <c r="KLR51" s="172"/>
      <c r="KLS51" s="373"/>
      <c r="KLT51" s="374"/>
      <c r="KLU51" s="374"/>
      <c r="KLV51" s="372"/>
      <c r="KLW51" s="373"/>
      <c r="KLX51" s="172"/>
      <c r="KLY51" s="172"/>
      <c r="KLZ51" s="172"/>
      <c r="KMA51" s="373"/>
      <c r="KMB51" s="374"/>
      <c r="KMC51" s="374"/>
      <c r="KMD51" s="372"/>
      <c r="KME51" s="373"/>
      <c r="KMF51" s="172"/>
      <c r="KMG51" s="172"/>
      <c r="KMH51" s="172"/>
      <c r="KMI51" s="373"/>
      <c r="KMJ51" s="374"/>
      <c r="KMK51" s="374"/>
      <c r="KML51" s="372"/>
      <c r="KMM51" s="373"/>
      <c r="KMN51" s="172"/>
      <c r="KMO51" s="172"/>
      <c r="KMP51" s="172"/>
      <c r="KMQ51" s="373"/>
      <c r="KMR51" s="374"/>
      <c r="KMS51" s="374"/>
      <c r="KMT51" s="372"/>
      <c r="KMU51" s="373"/>
      <c r="KMV51" s="172"/>
      <c r="KMW51" s="172"/>
      <c r="KMX51" s="172"/>
      <c r="KMY51" s="373"/>
      <c r="KMZ51" s="374"/>
      <c r="KNA51" s="374"/>
      <c r="KNB51" s="372"/>
      <c r="KNC51" s="373"/>
      <c r="KND51" s="172"/>
      <c r="KNE51" s="172"/>
      <c r="KNF51" s="172"/>
      <c r="KNG51" s="373"/>
      <c r="KNH51" s="374"/>
      <c r="KNI51" s="374"/>
      <c r="KNJ51" s="372"/>
      <c r="KNK51" s="373"/>
      <c r="KNL51" s="172"/>
      <c r="KNM51" s="172"/>
      <c r="KNN51" s="172"/>
      <c r="KNO51" s="373"/>
      <c r="KNP51" s="374"/>
      <c r="KNQ51" s="374"/>
      <c r="KNR51" s="372"/>
      <c r="KNS51" s="373"/>
      <c r="KNT51" s="172"/>
      <c r="KNU51" s="172"/>
      <c r="KNV51" s="172"/>
      <c r="KNW51" s="373"/>
      <c r="KNX51" s="374"/>
      <c r="KNY51" s="374"/>
      <c r="KNZ51" s="372"/>
      <c r="KOA51" s="373"/>
      <c r="KOB51" s="172"/>
      <c r="KOC51" s="172"/>
      <c r="KOD51" s="172"/>
      <c r="KOE51" s="373"/>
      <c r="KOF51" s="374"/>
      <c r="KOG51" s="374"/>
      <c r="KOH51" s="372"/>
      <c r="KOI51" s="373"/>
      <c r="KOJ51" s="172"/>
      <c r="KOK51" s="172"/>
      <c r="KOL51" s="172"/>
      <c r="KOM51" s="373"/>
      <c r="KON51" s="374"/>
      <c r="KOO51" s="374"/>
      <c r="KOP51" s="372"/>
      <c r="KOQ51" s="373"/>
      <c r="KOR51" s="172"/>
      <c r="KOS51" s="172"/>
      <c r="KOT51" s="172"/>
      <c r="KOU51" s="373"/>
      <c r="KOV51" s="374"/>
      <c r="KOW51" s="374"/>
      <c r="KOX51" s="372"/>
      <c r="KOY51" s="373"/>
      <c r="KOZ51" s="172"/>
      <c r="KPA51" s="172"/>
      <c r="KPB51" s="172"/>
      <c r="KPC51" s="373"/>
      <c r="KPD51" s="374"/>
      <c r="KPE51" s="374"/>
      <c r="KPF51" s="372"/>
      <c r="KPG51" s="373"/>
      <c r="KPH51" s="172"/>
      <c r="KPI51" s="172"/>
      <c r="KPJ51" s="172"/>
      <c r="KPK51" s="373"/>
      <c r="KPL51" s="374"/>
      <c r="KPM51" s="374"/>
      <c r="KPN51" s="372"/>
      <c r="KPO51" s="373"/>
      <c r="KPP51" s="172"/>
      <c r="KPQ51" s="172"/>
      <c r="KPR51" s="172"/>
      <c r="KPS51" s="373"/>
      <c r="KPT51" s="374"/>
      <c r="KPU51" s="374"/>
      <c r="KPV51" s="372"/>
      <c r="KPW51" s="373"/>
      <c r="KPX51" s="172"/>
      <c r="KPY51" s="172"/>
      <c r="KPZ51" s="172"/>
      <c r="KQA51" s="373"/>
      <c r="KQB51" s="374"/>
      <c r="KQC51" s="374"/>
      <c r="KQD51" s="372"/>
      <c r="KQE51" s="373"/>
      <c r="KQF51" s="172"/>
      <c r="KQG51" s="172"/>
      <c r="KQH51" s="172"/>
      <c r="KQI51" s="373"/>
      <c r="KQJ51" s="374"/>
      <c r="KQK51" s="374"/>
      <c r="KQL51" s="372"/>
      <c r="KQM51" s="373"/>
      <c r="KQN51" s="172"/>
      <c r="KQO51" s="172"/>
      <c r="KQP51" s="172"/>
      <c r="KQQ51" s="373"/>
      <c r="KQR51" s="374"/>
      <c r="KQS51" s="374"/>
      <c r="KQT51" s="372"/>
      <c r="KQU51" s="373"/>
      <c r="KQV51" s="172"/>
      <c r="KQW51" s="172"/>
      <c r="KQX51" s="172"/>
      <c r="KQY51" s="373"/>
      <c r="KQZ51" s="374"/>
      <c r="KRA51" s="374"/>
      <c r="KRB51" s="372"/>
      <c r="KRC51" s="373"/>
      <c r="KRD51" s="172"/>
      <c r="KRE51" s="172"/>
      <c r="KRF51" s="172"/>
      <c r="KRG51" s="373"/>
      <c r="KRH51" s="374"/>
      <c r="KRI51" s="374"/>
      <c r="KRJ51" s="372"/>
      <c r="KRK51" s="373"/>
      <c r="KRL51" s="172"/>
      <c r="KRM51" s="172"/>
      <c r="KRN51" s="172"/>
      <c r="KRO51" s="373"/>
      <c r="KRP51" s="374"/>
      <c r="KRQ51" s="374"/>
      <c r="KRR51" s="372"/>
      <c r="KRS51" s="373"/>
      <c r="KRT51" s="172"/>
      <c r="KRU51" s="172"/>
      <c r="KRV51" s="172"/>
      <c r="KRW51" s="373"/>
      <c r="KRX51" s="374"/>
      <c r="KRY51" s="374"/>
      <c r="KRZ51" s="372"/>
      <c r="KSA51" s="373"/>
      <c r="KSB51" s="172"/>
      <c r="KSC51" s="172"/>
      <c r="KSD51" s="172"/>
      <c r="KSE51" s="373"/>
      <c r="KSF51" s="374"/>
      <c r="KSG51" s="374"/>
      <c r="KSH51" s="372"/>
      <c r="KSI51" s="373"/>
      <c r="KSJ51" s="172"/>
      <c r="KSK51" s="172"/>
      <c r="KSL51" s="172"/>
      <c r="KSM51" s="373"/>
      <c r="KSN51" s="374"/>
      <c r="KSO51" s="374"/>
      <c r="KSP51" s="372"/>
      <c r="KSQ51" s="373"/>
      <c r="KSR51" s="172"/>
      <c r="KSS51" s="172"/>
      <c r="KST51" s="172"/>
      <c r="KSU51" s="373"/>
      <c r="KSV51" s="374"/>
      <c r="KSW51" s="374"/>
      <c r="KSX51" s="372"/>
      <c r="KSY51" s="373"/>
      <c r="KSZ51" s="172"/>
      <c r="KTA51" s="172"/>
      <c r="KTB51" s="172"/>
      <c r="KTC51" s="373"/>
      <c r="KTD51" s="374"/>
      <c r="KTE51" s="374"/>
      <c r="KTF51" s="372"/>
      <c r="KTG51" s="373"/>
      <c r="KTH51" s="172"/>
      <c r="KTI51" s="172"/>
      <c r="KTJ51" s="172"/>
      <c r="KTK51" s="373"/>
      <c r="KTL51" s="374"/>
      <c r="KTM51" s="374"/>
      <c r="KTN51" s="372"/>
      <c r="KTO51" s="373"/>
      <c r="KTP51" s="172"/>
      <c r="KTQ51" s="172"/>
      <c r="KTR51" s="172"/>
      <c r="KTS51" s="373"/>
      <c r="KTT51" s="374"/>
      <c r="KTU51" s="374"/>
      <c r="KTV51" s="372"/>
      <c r="KTW51" s="373"/>
      <c r="KTX51" s="172"/>
      <c r="KTY51" s="172"/>
      <c r="KTZ51" s="172"/>
      <c r="KUA51" s="373"/>
      <c r="KUB51" s="374"/>
      <c r="KUC51" s="374"/>
      <c r="KUD51" s="372"/>
      <c r="KUE51" s="373"/>
      <c r="KUF51" s="172"/>
      <c r="KUG51" s="172"/>
      <c r="KUH51" s="172"/>
      <c r="KUI51" s="373"/>
      <c r="KUJ51" s="374"/>
      <c r="KUK51" s="374"/>
      <c r="KUL51" s="372"/>
      <c r="KUM51" s="373"/>
      <c r="KUN51" s="172"/>
      <c r="KUO51" s="172"/>
      <c r="KUP51" s="172"/>
      <c r="KUQ51" s="373"/>
      <c r="KUR51" s="374"/>
      <c r="KUS51" s="374"/>
      <c r="KUT51" s="372"/>
      <c r="KUU51" s="373"/>
      <c r="KUV51" s="172"/>
      <c r="KUW51" s="172"/>
      <c r="KUX51" s="172"/>
      <c r="KUY51" s="373"/>
      <c r="KUZ51" s="374"/>
      <c r="KVA51" s="374"/>
      <c r="KVB51" s="372"/>
      <c r="KVC51" s="373"/>
      <c r="KVD51" s="172"/>
      <c r="KVE51" s="172"/>
      <c r="KVF51" s="172"/>
      <c r="KVG51" s="373"/>
      <c r="KVH51" s="374"/>
      <c r="KVI51" s="374"/>
      <c r="KVJ51" s="372"/>
      <c r="KVK51" s="373"/>
      <c r="KVL51" s="172"/>
      <c r="KVM51" s="172"/>
      <c r="KVN51" s="172"/>
      <c r="KVO51" s="373"/>
      <c r="KVP51" s="374"/>
      <c r="KVQ51" s="374"/>
      <c r="KVR51" s="372"/>
      <c r="KVS51" s="373"/>
      <c r="KVT51" s="172"/>
      <c r="KVU51" s="172"/>
      <c r="KVV51" s="172"/>
      <c r="KVW51" s="373"/>
      <c r="KVX51" s="374"/>
      <c r="KVY51" s="374"/>
      <c r="KVZ51" s="372"/>
      <c r="KWA51" s="373"/>
      <c r="KWB51" s="172"/>
      <c r="KWC51" s="172"/>
      <c r="KWD51" s="172"/>
      <c r="KWE51" s="373"/>
      <c r="KWF51" s="374"/>
      <c r="KWG51" s="374"/>
      <c r="KWH51" s="372"/>
      <c r="KWI51" s="373"/>
      <c r="KWJ51" s="172"/>
      <c r="KWK51" s="172"/>
      <c r="KWL51" s="172"/>
      <c r="KWM51" s="373"/>
      <c r="KWN51" s="374"/>
      <c r="KWO51" s="374"/>
      <c r="KWP51" s="372"/>
      <c r="KWQ51" s="373"/>
      <c r="KWR51" s="172"/>
      <c r="KWS51" s="172"/>
      <c r="KWT51" s="172"/>
      <c r="KWU51" s="373"/>
      <c r="KWV51" s="374"/>
      <c r="KWW51" s="374"/>
      <c r="KWX51" s="372"/>
      <c r="KWY51" s="373"/>
      <c r="KWZ51" s="172"/>
      <c r="KXA51" s="172"/>
      <c r="KXB51" s="172"/>
      <c r="KXC51" s="373"/>
      <c r="KXD51" s="374"/>
      <c r="KXE51" s="374"/>
      <c r="KXF51" s="372"/>
      <c r="KXG51" s="373"/>
      <c r="KXH51" s="172"/>
      <c r="KXI51" s="172"/>
      <c r="KXJ51" s="172"/>
      <c r="KXK51" s="373"/>
      <c r="KXL51" s="374"/>
      <c r="KXM51" s="374"/>
      <c r="KXN51" s="372"/>
      <c r="KXO51" s="373"/>
      <c r="KXP51" s="172"/>
      <c r="KXQ51" s="172"/>
      <c r="KXR51" s="172"/>
      <c r="KXS51" s="373"/>
      <c r="KXT51" s="374"/>
      <c r="KXU51" s="374"/>
      <c r="KXV51" s="372"/>
      <c r="KXW51" s="373"/>
      <c r="KXX51" s="172"/>
      <c r="KXY51" s="172"/>
      <c r="KXZ51" s="172"/>
      <c r="KYA51" s="373"/>
      <c r="KYB51" s="374"/>
      <c r="KYC51" s="374"/>
      <c r="KYD51" s="372"/>
      <c r="KYE51" s="373"/>
      <c r="KYF51" s="172"/>
      <c r="KYG51" s="172"/>
      <c r="KYH51" s="172"/>
      <c r="KYI51" s="373"/>
      <c r="KYJ51" s="374"/>
      <c r="KYK51" s="374"/>
      <c r="KYL51" s="372"/>
      <c r="KYM51" s="373"/>
      <c r="KYN51" s="172"/>
      <c r="KYO51" s="172"/>
      <c r="KYP51" s="172"/>
      <c r="KYQ51" s="373"/>
      <c r="KYR51" s="374"/>
      <c r="KYS51" s="374"/>
      <c r="KYT51" s="372"/>
      <c r="KYU51" s="373"/>
      <c r="KYV51" s="172"/>
      <c r="KYW51" s="172"/>
      <c r="KYX51" s="172"/>
      <c r="KYY51" s="373"/>
      <c r="KYZ51" s="374"/>
      <c r="KZA51" s="374"/>
      <c r="KZB51" s="372"/>
      <c r="KZC51" s="373"/>
      <c r="KZD51" s="172"/>
      <c r="KZE51" s="172"/>
      <c r="KZF51" s="172"/>
      <c r="KZG51" s="373"/>
      <c r="KZH51" s="374"/>
      <c r="KZI51" s="374"/>
      <c r="KZJ51" s="372"/>
      <c r="KZK51" s="373"/>
      <c r="KZL51" s="172"/>
      <c r="KZM51" s="172"/>
      <c r="KZN51" s="172"/>
      <c r="KZO51" s="373"/>
      <c r="KZP51" s="374"/>
      <c r="KZQ51" s="374"/>
      <c r="KZR51" s="372"/>
      <c r="KZS51" s="373"/>
      <c r="KZT51" s="172"/>
      <c r="KZU51" s="172"/>
      <c r="KZV51" s="172"/>
      <c r="KZW51" s="373"/>
      <c r="KZX51" s="374"/>
      <c r="KZY51" s="374"/>
      <c r="KZZ51" s="372"/>
      <c r="LAA51" s="373"/>
      <c r="LAB51" s="172"/>
      <c r="LAC51" s="172"/>
      <c r="LAD51" s="172"/>
      <c r="LAE51" s="373"/>
      <c r="LAF51" s="374"/>
      <c r="LAG51" s="374"/>
      <c r="LAH51" s="372"/>
      <c r="LAI51" s="373"/>
      <c r="LAJ51" s="172"/>
      <c r="LAK51" s="172"/>
      <c r="LAL51" s="172"/>
      <c r="LAM51" s="373"/>
      <c r="LAN51" s="374"/>
      <c r="LAO51" s="374"/>
      <c r="LAP51" s="372"/>
      <c r="LAQ51" s="373"/>
      <c r="LAR51" s="172"/>
      <c r="LAS51" s="172"/>
      <c r="LAT51" s="172"/>
      <c r="LAU51" s="373"/>
      <c r="LAV51" s="374"/>
      <c r="LAW51" s="374"/>
      <c r="LAX51" s="372"/>
      <c r="LAY51" s="373"/>
      <c r="LAZ51" s="172"/>
      <c r="LBA51" s="172"/>
      <c r="LBB51" s="172"/>
      <c r="LBC51" s="373"/>
      <c r="LBD51" s="374"/>
      <c r="LBE51" s="374"/>
      <c r="LBF51" s="372"/>
      <c r="LBG51" s="373"/>
      <c r="LBH51" s="172"/>
      <c r="LBI51" s="172"/>
      <c r="LBJ51" s="172"/>
      <c r="LBK51" s="373"/>
      <c r="LBL51" s="374"/>
      <c r="LBM51" s="374"/>
      <c r="LBN51" s="372"/>
      <c r="LBO51" s="373"/>
      <c r="LBP51" s="172"/>
      <c r="LBQ51" s="172"/>
      <c r="LBR51" s="172"/>
      <c r="LBS51" s="373"/>
      <c r="LBT51" s="374"/>
      <c r="LBU51" s="374"/>
      <c r="LBV51" s="372"/>
      <c r="LBW51" s="373"/>
      <c r="LBX51" s="172"/>
      <c r="LBY51" s="172"/>
      <c r="LBZ51" s="172"/>
      <c r="LCA51" s="373"/>
      <c r="LCB51" s="374"/>
      <c r="LCC51" s="374"/>
      <c r="LCD51" s="372"/>
      <c r="LCE51" s="373"/>
      <c r="LCF51" s="172"/>
      <c r="LCG51" s="172"/>
      <c r="LCH51" s="172"/>
      <c r="LCI51" s="373"/>
      <c r="LCJ51" s="374"/>
      <c r="LCK51" s="374"/>
      <c r="LCL51" s="372"/>
      <c r="LCM51" s="373"/>
      <c r="LCN51" s="172"/>
      <c r="LCO51" s="172"/>
      <c r="LCP51" s="172"/>
      <c r="LCQ51" s="373"/>
      <c r="LCR51" s="374"/>
      <c r="LCS51" s="374"/>
      <c r="LCT51" s="372"/>
      <c r="LCU51" s="373"/>
      <c r="LCV51" s="172"/>
      <c r="LCW51" s="172"/>
      <c r="LCX51" s="172"/>
      <c r="LCY51" s="373"/>
      <c r="LCZ51" s="374"/>
      <c r="LDA51" s="374"/>
      <c r="LDB51" s="372"/>
      <c r="LDC51" s="373"/>
      <c r="LDD51" s="172"/>
      <c r="LDE51" s="172"/>
      <c r="LDF51" s="172"/>
      <c r="LDG51" s="373"/>
      <c r="LDH51" s="374"/>
      <c r="LDI51" s="374"/>
      <c r="LDJ51" s="372"/>
      <c r="LDK51" s="373"/>
      <c r="LDL51" s="172"/>
      <c r="LDM51" s="172"/>
      <c r="LDN51" s="172"/>
      <c r="LDO51" s="373"/>
      <c r="LDP51" s="374"/>
      <c r="LDQ51" s="374"/>
      <c r="LDR51" s="372"/>
      <c r="LDS51" s="373"/>
      <c r="LDT51" s="172"/>
      <c r="LDU51" s="172"/>
      <c r="LDV51" s="172"/>
      <c r="LDW51" s="373"/>
      <c r="LDX51" s="374"/>
      <c r="LDY51" s="374"/>
      <c r="LDZ51" s="372"/>
      <c r="LEA51" s="373"/>
      <c r="LEB51" s="172"/>
      <c r="LEC51" s="172"/>
      <c r="LED51" s="172"/>
      <c r="LEE51" s="373"/>
      <c r="LEF51" s="374"/>
      <c r="LEG51" s="374"/>
      <c r="LEH51" s="372"/>
      <c r="LEI51" s="373"/>
      <c r="LEJ51" s="172"/>
      <c r="LEK51" s="172"/>
      <c r="LEL51" s="172"/>
      <c r="LEM51" s="373"/>
      <c r="LEN51" s="374"/>
      <c r="LEO51" s="374"/>
      <c r="LEP51" s="372"/>
      <c r="LEQ51" s="373"/>
      <c r="LER51" s="172"/>
      <c r="LES51" s="172"/>
      <c r="LET51" s="172"/>
      <c r="LEU51" s="373"/>
      <c r="LEV51" s="374"/>
      <c r="LEW51" s="374"/>
      <c r="LEX51" s="372"/>
      <c r="LEY51" s="373"/>
      <c r="LEZ51" s="172"/>
      <c r="LFA51" s="172"/>
      <c r="LFB51" s="172"/>
      <c r="LFC51" s="373"/>
      <c r="LFD51" s="374"/>
      <c r="LFE51" s="374"/>
      <c r="LFF51" s="372"/>
      <c r="LFG51" s="373"/>
      <c r="LFH51" s="172"/>
      <c r="LFI51" s="172"/>
      <c r="LFJ51" s="172"/>
      <c r="LFK51" s="373"/>
      <c r="LFL51" s="374"/>
      <c r="LFM51" s="374"/>
      <c r="LFN51" s="372"/>
      <c r="LFO51" s="373"/>
      <c r="LFP51" s="172"/>
      <c r="LFQ51" s="172"/>
      <c r="LFR51" s="172"/>
      <c r="LFS51" s="373"/>
      <c r="LFT51" s="374"/>
      <c r="LFU51" s="374"/>
      <c r="LFV51" s="372"/>
      <c r="LFW51" s="373"/>
      <c r="LFX51" s="172"/>
      <c r="LFY51" s="172"/>
      <c r="LFZ51" s="172"/>
      <c r="LGA51" s="373"/>
      <c r="LGB51" s="374"/>
      <c r="LGC51" s="374"/>
      <c r="LGD51" s="372"/>
      <c r="LGE51" s="373"/>
      <c r="LGF51" s="172"/>
      <c r="LGG51" s="172"/>
      <c r="LGH51" s="172"/>
      <c r="LGI51" s="373"/>
      <c r="LGJ51" s="374"/>
      <c r="LGK51" s="374"/>
      <c r="LGL51" s="372"/>
      <c r="LGM51" s="373"/>
      <c r="LGN51" s="172"/>
      <c r="LGO51" s="172"/>
      <c r="LGP51" s="172"/>
      <c r="LGQ51" s="373"/>
      <c r="LGR51" s="374"/>
      <c r="LGS51" s="374"/>
      <c r="LGT51" s="372"/>
      <c r="LGU51" s="373"/>
      <c r="LGV51" s="172"/>
      <c r="LGW51" s="172"/>
      <c r="LGX51" s="172"/>
      <c r="LGY51" s="373"/>
      <c r="LGZ51" s="374"/>
      <c r="LHA51" s="374"/>
      <c r="LHB51" s="372"/>
      <c r="LHC51" s="373"/>
      <c r="LHD51" s="172"/>
      <c r="LHE51" s="172"/>
      <c r="LHF51" s="172"/>
      <c r="LHG51" s="373"/>
      <c r="LHH51" s="374"/>
      <c r="LHI51" s="374"/>
      <c r="LHJ51" s="372"/>
      <c r="LHK51" s="373"/>
      <c r="LHL51" s="172"/>
      <c r="LHM51" s="172"/>
      <c r="LHN51" s="172"/>
      <c r="LHO51" s="373"/>
      <c r="LHP51" s="374"/>
      <c r="LHQ51" s="374"/>
      <c r="LHR51" s="372"/>
      <c r="LHS51" s="373"/>
      <c r="LHT51" s="172"/>
      <c r="LHU51" s="172"/>
      <c r="LHV51" s="172"/>
      <c r="LHW51" s="373"/>
      <c r="LHX51" s="374"/>
      <c r="LHY51" s="374"/>
      <c r="LHZ51" s="372"/>
      <c r="LIA51" s="373"/>
      <c r="LIB51" s="172"/>
      <c r="LIC51" s="172"/>
      <c r="LID51" s="172"/>
      <c r="LIE51" s="373"/>
      <c r="LIF51" s="374"/>
      <c r="LIG51" s="374"/>
      <c r="LIH51" s="372"/>
      <c r="LII51" s="373"/>
      <c r="LIJ51" s="172"/>
      <c r="LIK51" s="172"/>
      <c r="LIL51" s="172"/>
      <c r="LIM51" s="373"/>
      <c r="LIN51" s="374"/>
      <c r="LIO51" s="374"/>
      <c r="LIP51" s="372"/>
      <c r="LIQ51" s="373"/>
      <c r="LIR51" s="172"/>
      <c r="LIS51" s="172"/>
      <c r="LIT51" s="172"/>
      <c r="LIU51" s="373"/>
      <c r="LIV51" s="374"/>
      <c r="LIW51" s="374"/>
      <c r="LIX51" s="372"/>
      <c r="LIY51" s="373"/>
      <c r="LIZ51" s="172"/>
      <c r="LJA51" s="172"/>
      <c r="LJB51" s="172"/>
      <c r="LJC51" s="373"/>
      <c r="LJD51" s="374"/>
      <c r="LJE51" s="374"/>
      <c r="LJF51" s="372"/>
      <c r="LJG51" s="373"/>
      <c r="LJH51" s="172"/>
      <c r="LJI51" s="172"/>
      <c r="LJJ51" s="172"/>
      <c r="LJK51" s="373"/>
      <c r="LJL51" s="374"/>
      <c r="LJM51" s="374"/>
      <c r="LJN51" s="372"/>
      <c r="LJO51" s="373"/>
      <c r="LJP51" s="172"/>
      <c r="LJQ51" s="172"/>
      <c r="LJR51" s="172"/>
      <c r="LJS51" s="373"/>
      <c r="LJT51" s="374"/>
      <c r="LJU51" s="374"/>
      <c r="LJV51" s="372"/>
      <c r="LJW51" s="373"/>
      <c r="LJX51" s="172"/>
      <c r="LJY51" s="172"/>
      <c r="LJZ51" s="172"/>
      <c r="LKA51" s="373"/>
      <c r="LKB51" s="374"/>
      <c r="LKC51" s="374"/>
      <c r="LKD51" s="372"/>
      <c r="LKE51" s="373"/>
      <c r="LKF51" s="172"/>
      <c r="LKG51" s="172"/>
      <c r="LKH51" s="172"/>
      <c r="LKI51" s="373"/>
      <c r="LKJ51" s="374"/>
      <c r="LKK51" s="374"/>
      <c r="LKL51" s="372"/>
      <c r="LKM51" s="373"/>
      <c r="LKN51" s="172"/>
      <c r="LKO51" s="172"/>
      <c r="LKP51" s="172"/>
      <c r="LKQ51" s="373"/>
      <c r="LKR51" s="374"/>
      <c r="LKS51" s="374"/>
      <c r="LKT51" s="372"/>
      <c r="LKU51" s="373"/>
      <c r="LKV51" s="172"/>
      <c r="LKW51" s="172"/>
      <c r="LKX51" s="172"/>
      <c r="LKY51" s="373"/>
      <c r="LKZ51" s="374"/>
      <c r="LLA51" s="374"/>
      <c r="LLB51" s="372"/>
      <c r="LLC51" s="373"/>
      <c r="LLD51" s="172"/>
      <c r="LLE51" s="172"/>
      <c r="LLF51" s="172"/>
      <c r="LLG51" s="373"/>
      <c r="LLH51" s="374"/>
      <c r="LLI51" s="374"/>
      <c r="LLJ51" s="372"/>
      <c r="LLK51" s="373"/>
      <c r="LLL51" s="172"/>
      <c r="LLM51" s="172"/>
      <c r="LLN51" s="172"/>
      <c r="LLO51" s="373"/>
      <c r="LLP51" s="374"/>
      <c r="LLQ51" s="374"/>
      <c r="LLR51" s="372"/>
      <c r="LLS51" s="373"/>
      <c r="LLT51" s="172"/>
      <c r="LLU51" s="172"/>
      <c r="LLV51" s="172"/>
      <c r="LLW51" s="373"/>
      <c r="LLX51" s="374"/>
      <c r="LLY51" s="374"/>
      <c r="LLZ51" s="372"/>
      <c r="LMA51" s="373"/>
      <c r="LMB51" s="172"/>
      <c r="LMC51" s="172"/>
      <c r="LMD51" s="172"/>
      <c r="LME51" s="373"/>
      <c r="LMF51" s="374"/>
      <c r="LMG51" s="374"/>
      <c r="LMH51" s="372"/>
      <c r="LMI51" s="373"/>
      <c r="LMJ51" s="172"/>
      <c r="LMK51" s="172"/>
      <c r="LML51" s="172"/>
      <c r="LMM51" s="373"/>
      <c r="LMN51" s="374"/>
      <c r="LMO51" s="374"/>
      <c r="LMP51" s="372"/>
      <c r="LMQ51" s="373"/>
      <c r="LMR51" s="172"/>
      <c r="LMS51" s="172"/>
      <c r="LMT51" s="172"/>
      <c r="LMU51" s="373"/>
      <c r="LMV51" s="374"/>
      <c r="LMW51" s="374"/>
      <c r="LMX51" s="372"/>
      <c r="LMY51" s="373"/>
      <c r="LMZ51" s="172"/>
      <c r="LNA51" s="172"/>
      <c r="LNB51" s="172"/>
      <c r="LNC51" s="373"/>
      <c r="LND51" s="374"/>
      <c r="LNE51" s="374"/>
      <c r="LNF51" s="372"/>
      <c r="LNG51" s="373"/>
      <c r="LNH51" s="172"/>
      <c r="LNI51" s="172"/>
      <c r="LNJ51" s="172"/>
      <c r="LNK51" s="373"/>
      <c r="LNL51" s="374"/>
      <c r="LNM51" s="374"/>
      <c r="LNN51" s="372"/>
      <c r="LNO51" s="373"/>
      <c r="LNP51" s="172"/>
      <c r="LNQ51" s="172"/>
      <c r="LNR51" s="172"/>
      <c r="LNS51" s="373"/>
      <c r="LNT51" s="374"/>
      <c r="LNU51" s="374"/>
      <c r="LNV51" s="372"/>
      <c r="LNW51" s="373"/>
      <c r="LNX51" s="172"/>
      <c r="LNY51" s="172"/>
      <c r="LNZ51" s="172"/>
      <c r="LOA51" s="373"/>
      <c r="LOB51" s="374"/>
      <c r="LOC51" s="374"/>
      <c r="LOD51" s="372"/>
      <c r="LOE51" s="373"/>
      <c r="LOF51" s="172"/>
      <c r="LOG51" s="172"/>
      <c r="LOH51" s="172"/>
      <c r="LOI51" s="373"/>
      <c r="LOJ51" s="374"/>
      <c r="LOK51" s="374"/>
      <c r="LOL51" s="372"/>
      <c r="LOM51" s="373"/>
      <c r="LON51" s="172"/>
      <c r="LOO51" s="172"/>
      <c r="LOP51" s="172"/>
      <c r="LOQ51" s="373"/>
      <c r="LOR51" s="374"/>
      <c r="LOS51" s="374"/>
      <c r="LOT51" s="372"/>
      <c r="LOU51" s="373"/>
      <c r="LOV51" s="172"/>
      <c r="LOW51" s="172"/>
      <c r="LOX51" s="172"/>
      <c r="LOY51" s="373"/>
      <c r="LOZ51" s="374"/>
      <c r="LPA51" s="374"/>
      <c r="LPB51" s="372"/>
      <c r="LPC51" s="373"/>
      <c r="LPD51" s="172"/>
      <c r="LPE51" s="172"/>
      <c r="LPF51" s="172"/>
      <c r="LPG51" s="373"/>
      <c r="LPH51" s="374"/>
      <c r="LPI51" s="374"/>
      <c r="LPJ51" s="372"/>
      <c r="LPK51" s="373"/>
      <c r="LPL51" s="172"/>
      <c r="LPM51" s="172"/>
      <c r="LPN51" s="172"/>
      <c r="LPO51" s="373"/>
      <c r="LPP51" s="374"/>
      <c r="LPQ51" s="374"/>
      <c r="LPR51" s="372"/>
      <c r="LPS51" s="373"/>
      <c r="LPT51" s="172"/>
      <c r="LPU51" s="172"/>
      <c r="LPV51" s="172"/>
      <c r="LPW51" s="373"/>
      <c r="LPX51" s="374"/>
      <c r="LPY51" s="374"/>
      <c r="LPZ51" s="372"/>
      <c r="LQA51" s="373"/>
      <c r="LQB51" s="172"/>
      <c r="LQC51" s="172"/>
      <c r="LQD51" s="172"/>
      <c r="LQE51" s="373"/>
      <c r="LQF51" s="374"/>
      <c r="LQG51" s="374"/>
      <c r="LQH51" s="372"/>
      <c r="LQI51" s="373"/>
      <c r="LQJ51" s="172"/>
      <c r="LQK51" s="172"/>
      <c r="LQL51" s="172"/>
      <c r="LQM51" s="373"/>
      <c r="LQN51" s="374"/>
      <c r="LQO51" s="374"/>
      <c r="LQP51" s="372"/>
      <c r="LQQ51" s="373"/>
      <c r="LQR51" s="172"/>
      <c r="LQS51" s="172"/>
      <c r="LQT51" s="172"/>
      <c r="LQU51" s="373"/>
      <c r="LQV51" s="374"/>
      <c r="LQW51" s="374"/>
      <c r="LQX51" s="372"/>
      <c r="LQY51" s="373"/>
      <c r="LQZ51" s="172"/>
      <c r="LRA51" s="172"/>
      <c r="LRB51" s="172"/>
      <c r="LRC51" s="373"/>
      <c r="LRD51" s="374"/>
      <c r="LRE51" s="374"/>
      <c r="LRF51" s="372"/>
      <c r="LRG51" s="373"/>
      <c r="LRH51" s="172"/>
      <c r="LRI51" s="172"/>
      <c r="LRJ51" s="172"/>
      <c r="LRK51" s="373"/>
      <c r="LRL51" s="374"/>
      <c r="LRM51" s="374"/>
      <c r="LRN51" s="372"/>
      <c r="LRO51" s="373"/>
      <c r="LRP51" s="172"/>
      <c r="LRQ51" s="172"/>
      <c r="LRR51" s="172"/>
      <c r="LRS51" s="373"/>
      <c r="LRT51" s="374"/>
      <c r="LRU51" s="374"/>
      <c r="LRV51" s="372"/>
      <c r="LRW51" s="373"/>
      <c r="LRX51" s="172"/>
      <c r="LRY51" s="172"/>
      <c r="LRZ51" s="172"/>
      <c r="LSA51" s="373"/>
      <c r="LSB51" s="374"/>
      <c r="LSC51" s="374"/>
      <c r="LSD51" s="372"/>
      <c r="LSE51" s="373"/>
      <c r="LSF51" s="172"/>
      <c r="LSG51" s="172"/>
      <c r="LSH51" s="172"/>
      <c r="LSI51" s="373"/>
      <c r="LSJ51" s="374"/>
      <c r="LSK51" s="374"/>
      <c r="LSL51" s="372"/>
      <c r="LSM51" s="373"/>
      <c r="LSN51" s="172"/>
      <c r="LSO51" s="172"/>
      <c r="LSP51" s="172"/>
      <c r="LSQ51" s="373"/>
      <c r="LSR51" s="374"/>
      <c r="LSS51" s="374"/>
      <c r="LST51" s="372"/>
      <c r="LSU51" s="373"/>
      <c r="LSV51" s="172"/>
      <c r="LSW51" s="172"/>
      <c r="LSX51" s="172"/>
      <c r="LSY51" s="373"/>
      <c r="LSZ51" s="374"/>
      <c r="LTA51" s="374"/>
      <c r="LTB51" s="372"/>
      <c r="LTC51" s="373"/>
      <c r="LTD51" s="172"/>
      <c r="LTE51" s="172"/>
      <c r="LTF51" s="172"/>
      <c r="LTG51" s="373"/>
      <c r="LTH51" s="374"/>
      <c r="LTI51" s="374"/>
      <c r="LTJ51" s="372"/>
      <c r="LTK51" s="373"/>
      <c r="LTL51" s="172"/>
      <c r="LTM51" s="172"/>
      <c r="LTN51" s="172"/>
      <c r="LTO51" s="373"/>
      <c r="LTP51" s="374"/>
      <c r="LTQ51" s="374"/>
      <c r="LTR51" s="372"/>
      <c r="LTS51" s="373"/>
      <c r="LTT51" s="172"/>
      <c r="LTU51" s="172"/>
      <c r="LTV51" s="172"/>
      <c r="LTW51" s="373"/>
      <c r="LTX51" s="374"/>
      <c r="LTY51" s="374"/>
      <c r="LTZ51" s="372"/>
      <c r="LUA51" s="373"/>
      <c r="LUB51" s="172"/>
      <c r="LUC51" s="172"/>
      <c r="LUD51" s="172"/>
      <c r="LUE51" s="373"/>
      <c r="LUF51" s="374"/>
      <c r="LUG51" s="374"/>
      <c r="LUH51" s="372"/>
      <c r="LUI51" s="373"/>
      <c r="LUJ51" s="172"/>
      <c r="LUK51" s="172"/>
      <c r="LUL51" s="172"/>
      <c r="LUM51" s="373"/>
      <c r="LUN51" s="374"/>
      <c r="LUO51" s="374"/>
      <c r="LUP51" s="372"/>
      <c r="LUQ51" s="373"/>
      <c r="LUR51" s="172"/>
      <c r="LUS51" s="172"/>
      <c r="LUT51" s="172"/>
      <c r="LUU51" s="373"/>
      <c r="LUV51" s="374"/>
      <c r="LUW51" s="374"/>
      <c r="LUX51" s="372"/>
      <c r="LUY51" s="373"/>
      <c r="LUZ51" s="172"/>
      <c r="LVA51" s="172"/>
      <c r="LVB51" s="172"/>
      <c r="LVC51" s="373"/>
      <c r="LVD51" s="374"/>
      <c r="LVE51" s="374"/>
      <c r="LVF51" s="372"/>
      <c r="LVG51" s="373"/>
      <c r="LVH51" s="172"/>
      <c r="LVI51" s="172"/>
      <c r="LVJ51" s="172"/>
      <c r="LVK51" s="373"/>
      <c r="LVL51" s="374"/>
      <c r="LVM51" s="374"/>
      <c r="LVN51" s="372"/>
      <c r="LVO51" s="373"/>
      <c r="LVP51" s="172"/>
      <c r="LVQ51" s="172"/>
      <c r="LVR51" s="172"/>
      <c r="LVS51" s="373"/>
      <c r="LVT51" s="374"/>
      <c r="LVU51" s="374"/>
      <c r="LVV51" s="372"/>
      <c r="LVW51" s="373"/>
      <c r="LVX51" s="172"/>
      <c r="LVY51" s="172"/>
      <c r="LVZ51" s="172"/>
      <c r="LWA51" s="373"/>
      <c r="LWB51" s="374"/>
      <c r="LWC51" s="374"/>
      <c r="LWD51" s="372"/>
      <c r="LWE51" s="373"/>
      <c r="LWF51" s="172"/>
      <c r="LWG51" s="172"/>
      <c r="LWH51" s="172"/>
      <c r="LWI51" s="373"/>
      <c r="LWJ51" s="374"/>
      <c r="LWK51" s="374"/>
      <c r="LWL51" s="372"/>
      <c r="LWM51" s="373"/>
      <c r="LWN51" s="172"/>
      <c r="LWO51" s="172"/>
      <c r="LWP51" s="172"/>
      <c r="LWQ51" s="373"/>
      <c r="LWR51" s="374"/>
      <c r="LWS51" s="374"/>
      <c r="LWT51" s="372"/>
      <c r="LWU51" s="373"/>
      <c r="LWV51" s="172"/>
      <c r="LWW51" s="172"/>
      <c r="LWX51" s="172"/>
      <c r="LWY51" s="373"/>
      <c r="LWZ51" s="374"/>
      <c r="LXA51" s="374"/>
      <c r="LXB51" s="372"/>
      <c r="LXC51" s="373"/>
      <c r="LXD51" s="172"/>
      <c r="LXE51" s="172"/>
      <c r="LXF51" s="172"/>
      <c r="LXG51" s="373"/>
      <c r="LXH51" s="374"/>
      <c r="LXI51" s="374"/>
      <c r="LXJ51" s="372"/>
      <c r="LXK51" s="373"/>
      <c r="LXL51" s="172"/>
      <c r="LXM51" s="172"/>
      <c r="LXN51" s="172"/>
      <c r="LXO51" s="373"/>
      <c r="LXP51" s="374"/>
      <c r="LXQ51" s="374"/>
      <c r="LXR51" s="372"/>
      <c r="LXS51" s="373"/>
      <c r="LXT51" s="172"/>
      <c r="LXU51" s="172"/>
      <c r="LXV51" s="172"/>
      <c r="LXW51" s="373"/>
      <c r="LXX51" s="374"/>
      <c r="LXY51" s="374"/>
      <c r="LXZ51" s="372"/>
      <c r="LYA51" s="373"/>
      <c r="LYB51" s="172"/>
      <c r="LYC51" s="172"/>
      <c r="LYD51" s="172"/>
      <c r="LYE51" s="373"/>
      <c r="LYF51" s="374"/>
      <c r="LYG51" s="374"/>
      <c r="LYH51" s="372"/>
      <c r="LYI51" s="373"/>
      <c r="LYJ51" s="172"/>
      <c r="LYK51" s="172"/>
      <c r="LYL51" s="172"/>
      <c r="LYM51" s="373"/>
      <c r="LYN51" s="374"/>
      <c r="LYO51" s="374"/>
      <c r="LYP51" s="372"/>
      <c r="LYQ51" s="373"/>
      <c r="LYR51" s="172"/>
      <c r="LYS51" s="172"/>
      <c r="LYT51" s="172"/>
      <c r="LYU51" s="373"/>
      <c r="LYV51" s="374"/>
      <c r="LYW51" s="374"/>
      <c r="LYX51" s="372"/>
      <c r="LYY51" s="373"/>
      <c r="LYZ51" s="172"/>
      <c r="LZA51" s="172"/>
      <c r="LZB51" s="172"/>
      <c r="LZC51" s="373"/>
      <c r="LZD51" s="374"/>
      <c r="LZE51" s="374"/>
      <c r="LZF51" s="372"/>
      <c r="LZG51" s="373"/>
      <c r="LZH51" s="172"/>
      <c r="LZI51" s="172"/>
      <c r="LZJ51" s="172"/>
      <c r="LZK51" s="373"/>
      <c r="LZL51" s="374"/>
      <c r="LZM51" s="374"/>
      <c r="LZN51" s="372"/>
      <c r="LZO51" s="373"/>
      <c r="LZP51" s="172"/>
      <c r="LZQ51" s="172"/>
      <c r="LZR51" s="172"/>
      <c r="LZS51" s="373"/>
      <c r="LZT51" s="374"/>
      <c r="LZU51" s="374"/>
      <c r="LZV51" s="372"/>
      <c r="LZW51" s="373"/>
      <c r="LZX51" s="172"/>
      <c r="LZY51" s="172"/>
      <c r="LZZ51" s="172"/>
      <c r="MAA51" s="373"/>
      <c r="MAB51" s="374"/>
      <c r="MAC51" s="374"/>
      <c r="MAD51" s="372"/>
      <c r="MAE51" s="373"/>
      <c r="MAF51" s="172"/>
      <c r="MAG51" s="172"/>
      <c r="MAH51" s="172"/>
      <c r="MAI51" s="373"/>
      <c r="MAJ51" s="374"/>
      <c r="MAK51" s="374"/>
      <c r="MAL51" s="372"/>
      <c r="MAM51" s="373"/>
      <c r="MAN51" s="172"/>
      <c r="MAO51" s="172"/>
      <c r="MAP51" s="172"/>
      <c r="MAQ51" s="373"/>
      <c r="MAR51" s="374"/>
      <c r="MAS51" s="374"/>
      <c r="MAT51" s="372"/>
      <c r="MAU51" s="373"/>
      <c r="MAV51" s="172"/>
      <c r="MAW51" s="172"/>
      <c r="MAX51" s="172"/>
      <c r="MAY51" s="373"/>
      <c r="MAZ51" s="374"/>
      <c r="MBA51" s="374"/>
      <c r="MBB51" s="372"/>
      <c r="MBC51" s="373"/>
      <c r="MBD51" s="172"/>
      <c r="MBE51" s="172"/>
      <c r="MBF51" s="172"/>
      <c r="MBG51" s="373"/>
      <c r="MBH51" s="374"/>
      <c r="MBI51" s="374"/>
      <c r="MBJ51" s="372"/>
      <c r="MBK51" s="373"/>
      <c r="MBL51" s="172"/>
      <c r="MBM51" s="172"/>
      <c r="MBN51" s="172"/>
      <c r="MBO51" s="373"/>
      <c r="MBP51" s="374"/>
      <c r="MBQ51" s="374"/>
      <c r="MBR51" s="372"/>
      <c r="MBS51" s="373"/>
      <c r="MBT51" s="172"/>
      <c r="MBU51" s="172"/>
      <c r="MBV51" s="172"/>
      <c r="MBW51" s="373"/>
      <c r="MBX51" s="374"/>
      <c r="MBY51" s="374"/>
      <c r="MBZ51" s="372"/>
      <c r="MCA51" s="373"/>
      <c r="MCB51" s="172"/>
      <c r="MCC51" s="172"/>
      <c r="MCD51" s="172"/>
      <c r="MCE51" s="373"/>
      <c r="MCF51" s="374"/>
      <c r="MCG51" s="374"/>
      <c r="MCH51" s="372"/>
      <c r="MCI51" s="373"/>
      <c r="MCJ51" s="172"/>
      <c r="MCK51" s="172"/>
      <c r="MCL51" s="172"/>
      <c r="MCM51" s="373"/>
      <c r="MCN51" s="374"/>
      <c r="MCO51" s="374"/>
      <c r="MCP51" s="372"/>
      <c r="MCQ51" s="373"/>
      <c r="MCR51" s="172"/>
      <c r="MCS51" s="172"/>
      <c r="MCT51" s="172"/>
      <c r="MCU51" s="373"/>
      <c r="MCV51" s="374"/>
      <c r="MCW51" s="374"/>
      <c r="MCX51" s="372"/>
      <c r="MCY51" s="373"/>
      <c r="MCZ51" s="172"/>
      <c r="MDA51" s="172"/>
      <c r="MDB51" s="172"/>
      <c r="MDC51" s="373"/>
      <c r="MDD51" s="374"/>
      <c r="MDE51" s="374"/>
      <c r="MDF51" s="372"/>
      <c r="MDG51" s="373"/>
      <c r="MDH51" s="172"/>
      <c r="MDI51" s="172"/>
      <c r="MDJ51" s="172"/>
      <c r="MDK51" s="373"/>
      <c r="MDL51" s="374"/>
      <c r="MDM51" s="374"/>
      <c r="MDN51" s="372"/>
      <c r="MDO51" s="373"/>
      <c r="MDP51" s="172"/>
      <c r="MDQ51" s="172"/>
      <c r="MDR51" s="172"/>
      <c r="MDS51" s="373"/>
      <c r="MDT51" s="374"/>
      <c r="MDU51" s="374"/>
      <c r="MDV51" s="372"/>
      <c r="MDW51" s="373"/>
      <c r="MDX51" s="172"/>
      <c r="MDY51" s="172"/>
      <c r="MDZ51" s="172"/>
      <c r="MEA51" s="373"/>
      <c r="MEB51" s="374"/>
      <c r="MEC51" s="374"/>
      <c r="MED51" s="372"/>
      <c r="MEE51" s="373"/>
      <c r="MEF51" s="172"/>
      <c r="MEG51" s="172"/>
      <c r="MEH51" s="172"/>
      <c r="MEI51" s="373"/>
      <c r="MEJ51" s="374"/>
      <c r="MEK51" s="374"/>
      <c r="MEL51" s="372"/>
      <c r="MEM51" s="373"/>
      <c r="MEN51" s="172"/>
      <c r="MEO51" s="172"/>
      <c r="MEP51" s="172"/>
      <c r="MEQ51" s="373"/>
      <c r="MER51" s="374"/>
      <c r="MES51" s="374"/>
      <c r="MET51" s="372"/>
      <c r="MEU51" s="373"/>
      <c r="MEV51" s="172"/>
      <c r="MEW51" s="172"/>
      <c r="MEX51" s="172"/>
      <c r="MEY51" s="373"/>
      <c r="MEZ51" s="374"/>
      <c r="MFA51" s="374"/>
      <c r="MFB51" s="372"/>
      <c r="MFC51" s="373"/>
      <c r="MFD51" s="172"/>
      <c r="MFE51" s="172"/>
      <c r="MFF51" s="172"/>
      <c r="MFG51" s="373"/>
      <c r="MFH51" s="374"/>
      <c r="MFI51" s="374"/>
      <c r="MFJ51" s="372"/>
      <c r="MFK51" s="373"/>
      <c r="MFL51" s="172"/>
      <c r="MFM51" s="172"/>
      <c r="MFN51" s="172"/>
      <c r="MFO51" s="373"/>
      <c r="MFP51" s="374"/>
      <c r="MFQ51" s="374"/>
      <c r="MFR51" s="372"/>
      <c r="MFS51" s="373"/>
      <c r="MFT51" s="172"/>
      <c r="MFU51" s="172"/>
      <c r="MFV51" s="172"/>
      <c r="MFW51" s="373"/>
      <c r="MFX51" s="374"/>
      <c r="MFY51" s="374"/>
      <c r="MFZ51" s="372"/>
      <c r="MGA51" s="373"/>
      <c r="MGB51" s="172"/>
      <c r="MGC51" s="172"/>
      <c r="MGD51" s="172"/>
      <c r="MGE51" s="373"/>
      <c r="MGF51" s="374"/>
      <c r="MGG51" s="374"/>
      <c r="MGH51" s="372"/>
      <c r="MGI51" s="373"/>
      <c r="MGJ51" s="172"/>
      <c r="MGK51" s="172"/>
      <c r="MGL51" s="172"/>
      <c r="MGM51" s="373"/>
      <c r="MGN51" s="374"/>
      <c r="MGO51" s="374"/>
      <c r="MGP51" s="372"/>
      <c r="MGQ51" s="373"/>
      <c r="MGR51" s="172"/>
      <c r="MGS51" s="172"/>
      <c r="MGT51" s="172"/>
      <c r="MGU51" s="373"/>
      <c r="MGV51" s="374"/>
      <c r="MGW51" s="374"/>
      <c r="MGX51" s="372"/>
      <c r="MGY51" s="373"/>
      <c r="MGZ51" s="172"/>
      <c r="MHA51" s="172"/>
      <c r="MHB51" s="172"/>
      <c r="MHC51" s="373"/>
      <c r="MHD51" s="374"/>
      <c r="MHE51" s="374"/>
      <c r="MHF51" s="372"/>
      <c r="MHG51" s="373"/>
      <c r="MHH51" s="172"/>
      <c r="MHI51" s="172"/>
      <c r="MHJ51" s="172"/>
      <c r="MHK51" s="373"/>
      <c r="MHL51" s="374"/>
      <c r="MHM51" s="374"/>
      <c r="MHN51" s="372"/>
      <c r="MHO51" s="373"/>
      <c r="MHP51" s="172"/>
      <c r="MHQ51" s="172"/>
      <c r="MHR51" s="172"/>
      <c r="MHS51" s="373"/>
      <c r="MHT51" s="374"/>
      <c r="MHU51" s="374"/>
      <c r="MHV51" s="372"/>
      <c r="MHW51" s="373"/>
      <c r="MHX51" s="172"/>
      <c r="MHY51" s="172"/>
      <c r="MHZ51" s="172"/>
      <c r="MIA51" s="373"/>
      <c r="MIB51" s="374"/>
      <c r="MIC51" s="374"/>
      <c r="MID51" s="372"/>
      <c r="MIE51" s="373"/>
      <c r="MIF51" s="172"/>
      <c r="MIG51" s="172"/>
      <c r="MIH51" s="172"/>
      <c r="MII51" s="373"/>
      <c r="MIJ51" s="374"/>
      <c r="MIK51" s="374"/>
      <c r="MIL51" s="372"/>
      <c r="MIM51" s="373"/>
      <c r="MIN51" s="172"/>
      <c r="MIO51" s="172"/>
      <c r="MIP51" s="172"/>
      <c r="MIQ51" s="373"/>
      <c r="MIR51" s="374"/>
      <c r="MIS51" s="374"/>
      <c r="MIT51" s="372"/>
      <c r="MIU51" s="373"/>
      <c r="MIV51" s="172"/>
      <c r="MIW51" s="172"/>
      <c r="MIX51" s="172"/>
      <c r="MIY51" s="373"/>
      <c r="MIZ51" s="374"/>
      <c r="MJA51" s="374"/>
      <c r="MJB51" s="372"/>
      <c r="MJC51" s="373"/>
      <c r="MJD51" s="172"/>
      <c r="MJE51" s="172"/>
      <c r="MJF51" s="172"/>
      <c r="MJG51" s="373"/>
      <c r="MJH51" s="374"/>
      <c r="MJI51" s="374"/>
      <c r="MJJ51" s="372"/>
      <c r="MJK51" s="373"/>
      <c r="MJL51" s="172"/>
      <c r="MJM51" s="172"/>
      <c r="MJN51" s="172"/>
      <c r="MJO51" s="373"/>
      <c r="MJP51" s="374"/>
      <c r="MJQ51" s="374"/>
      <c r="MJR51" s="372"/>
      <c r="MJS51" s="373"/>
      <c r="MJT51" s="172"/>
      <c r="MJU51" s="172"/>
      <c r="MJV51" s="172"/>
      <c r="MJW51" s="373"/>
      <c r="MJX51" s="374"/>
      <c r="MJY51" s="374"/>
      <c r="MJZ51" s="372"/>
      <c r="MKA51" s="373"/>
      <c r="MKB51" s="172"/>
      <c r="MKC51" s="172"/>
      <c r="MKD51" s="172"/>
      <c r="MKE51" s="373"/>
      <c r="MKF51" s="374"/>
      <c r="MKG51" s="374"/>
      <c r="MKH51" s="372"/>
      <c r="MKI51" s="373"/>
      <c r="MKJ51" s="172"/>
      <c r="MKK51" s="172"/>
      <c r="MKL51" s="172"/>
      <c r="MKM51" s="373"/>
      <c r="MKN51" s="374"/>
      <c r="MKO51" s="374"/>
      <c r="MKP51" s="372"/>
      <c r="MKQ51" s="373"/>
      <c r="MKR51" s="172"/>
      <c r="MKS51" s="172"/>
      <c r="MKT51" s="172"/>
      <c r="MKU51" s="373"/>
      <c r="MKV51" s="374"/>
      <c r="MKW51" s="374"/>
      <c r="MKX51" s="372"/>
      <c r="MKY51" s="373"/>
      <c r="MKZ51" s="172"/>
      <c r="MLA51" s="172"/>
      <c r="MLB51" s="172"/>
      <c r="MLC51" s="373"/>
      <c r="MLD51" s="374"/>
      <c r="MLE51" s="374"/>
      <c r="MLF51" s="372"/>
      <c r="MLG51" s="373"/>
      <c r="MLH51" s="172"/>
      <c r="MLI51" s="172"/>
      <c r="MLJ51" s="172"/>
      <c r="MLK51" s="373"/>
      <c r="MLL51" s="374"/>
      <c r="MLM51" s="374"/>
      <c r="MLN51" s="372"/>
      <c r="MLO51" s="373"/>
      <c r="MLP51" s="172"/>
      <c r="MLQ51" s="172"/>
      <c r="MLR51" s="172"/>
      <c r="MLS51" s="373"/>
      <c r="MLT51" s="374"/>
      <c r="MLU51" s="374"/>
      <c r="MLV51" s="372"/>
      <c r="MLW51" s="373"/>
      <c r="MLX51" s="172"/>
      <c r="MLY51" s="172"/>
      <c r="MLZ51" s="172"/>
      <c r="MMA51" s="373"/>
      <c r="MMB51" s="374"/>
      <c r="MMC51" s="374"/>
      <c r="MMD51" s="372"/>
      <c r="MME51" s="373"/>
      <c r="MMF51" s="172"/>
      <c r="MMG51" s="172"/>
      <c r="MMH51" s="172"/>
      <c r="MMI51" s="373"/>
      <c r="MMJ51" s="374"/>
      <c r="MMK51" s="374"/>
      <c r="MML51" s="372"/>
      <c r="MMM51" s="373"/>
      <c r="MMN51" s="172"/>
      <c r="MMO51" s="172"/>
      <c r="MMP51" s="172"/>
      <c r="MMQ51" s="373"/>
      <c r="MMR51" s="374"/>
      <c r="MMS51" s="374"/>
      <c r="MMT51" s="372"/>
      <c r="MMU51" s="373"/>
      <c r="MMV51" s="172"/>
      <c r="MMW51" s="172"/>
      <c r="MMX51" s="172"/>
      <c r="MMY51" s="373"/>
      <c r="MMZ51" s="374"/>
      <c r="MNA51" s="374"/>
      <c r="MNB51" s="372"/>
      <c r="MNC51" s="373"/>
      <c r="MND51" s="172"/>
      <c r="MNE51" s="172"/>
      <c r="MNF51" s="172"/>
      <c r="MNG51" s="373"/>
      <c r="MNH51" s="374"/>
      <c r="MNI51" s="374"/>
      <c r="MNJ51" s="372"/>
      <c r="MNK51" s="373"/>
      <c r="MNL51" s="172"/>
      <c r="MNM51" s="172"/>
      <c r="MNN51" s="172"/>
      <c r="MNO51" s="373"/>
      <c r="MNP51" s="374"/>
      <c r="MNQ51" s="374"/>
      <c r="MNR51" s="372"/>
      <c r="MNS51" s="373"/>
      <c r="MNT51" s="172"/>
      <c r="MNU51" s="172"/>
      <c r="MNV51" s="172"/>
      <c r="MNW51" s="373"/>
      <c r="MNX51" s="374"/>
      <c r="MNY51" s="374"/>
      <c r="MNZ51" s="372"/>
      <c r="MOA51" s="373"/>
      <c r="MOB51" s="172"/>
      <c r="MOC51" s="172"/>
      <c r="MOD51" s="172"/>
      <c r="MOE51" s="373"/>
      <c r="MOF51" s="374"/>
      <c r="MOG51" s="374"/>
      <c r="MOH51" s="372"/>
      <c r="MOI51" s="373"/>
      <c r="MOJ51" s="172"/>
      <c r="MOK51" s="172"/>
      <c r="MOL51" s="172"/>
      <c r="MOM51" s="373"/>
      <c r="MON51" s="374"/>
      <c r="MOO51" s="374"/>
      <c r="MOP51" s="372"/>
      <c r="MOQ51" s="373"/>
      <c r="MOR51" s="172"/>
      <c r="MOS51" s="172"/>
      <c r="MOT51" s="172"/>
      <c r="MOU51" s="373"/>
      <c r="MOV51" s="374"/>
      <c r="MOW51" s="374"/>
      <c r="MOX51" s="372"/>
      <c r="MOY51" s="373"/>
      <c r="MOZ51" s="172"/>
      <c r="MPA51" s="172"/>
      <c r="MPB51" s="172"/>
      <c r="MPC51" s="373"/>
      <c r="MPD51" s="374"/>
      <c r="MPE51" s="374"/>
      <c r="MPF51" s="372"/>
      <c r="MPG51" s="373"/>
      <c r="MPH51" s="172"/>
      <c r="MPI51" s="172"/>
      <c r="MPJ51" s="172"/>
      <c r="MPK51" s="373"/>
      <c r="MPL51" s="374"/>
      <c r="MPM51" s="374"/>
      <c r="MPN51" s="372"/>
      <c r="MPO51" s="373"/>
      <c r="MPP51" s="172"/>
      <c r="MPQ51" s="172"/>
      <c r="MPR51" s="172"/>
      <c r="MPS51" s="373"/>
      <c r="MPT51" s="374"/>
      <c r="MPU51" s="374"/>
      <c r="MPV51" s="372"/>
      <c r="MPW51" s="373"/>
      <c r="MPX51" s="172"/>
      <c r="MPY51" s="172"/>
      <c r="MPZ51" s="172"/>
      <c r="MQA51" s="373"/>
      <c r="MQB51" s="374"/>
      <c r="MQC51" s="374"/>
      <c r="MQD51" s="372"/>
      <c r="MQE51" s="373"/>
      <c r="MQF51" s="172"/>
      <c r="MQG51" s="172"/>
      <c r="MQH51" s="172"/>
      <c r="MQI51" s="373"/>
      <c r="MQJ51" s="374"/>
      <c r="MQK51" s="374"/>
      <c r="MQL51" s="372"/>
      <c r="MQM51" s="373"/>
      <c r="MQN51" s="172"/>
      <c r="MQO51" s="172"/>
      <c r="MQP51" s="172"/>
      <c r="MQQ51" s="373"/>
      <c r="MQR51" s="374"/>
      <c r="MQS51" s="374"/>
      <c r="MQT51" s="372"/>
      <c r="MQU51" s="373"/>
      <c r="MQV51" s="172"/>
      <c r="MQW51" s="172"/>
      <c r="MQX51" s="172"/>
      <c r="MQY51" s="373"/>
      <c r="MQZ51" s="374"/>
      <c r="MRA51" s="374"/>
      <c r="MRB51" s="372"/>
      <c r="MRC51" s="373"/>
      <c r="MRD51" s="172"/>
      <c r="MRE51" s="172"/>
      <c r="MRF51" s="172"/>
      <c r="MRG51" s="373"/>
      <c r="MRH51" s="374"/>
      <c r="MRI51" s="374"/>
      <c r="MRJ51" s="372"/>
      <c r="MRK51" s="373"/>
      <c r="MRL51" s="172"/>
      <c r="MRM51" s="172"/>
      <c r="MRN51" s="172"/>
      <c r="MRO51" s="373"/>
      <c r="MRP51" s="374"/>
      <c r="MRQ51" s="374"/>
      <c r="MRR51" s="372"/>
      <c r="MRS51" s="373"/>
      <c r="MRT51" s="172"/>
      <c r="MRU51" s="172"/>
      <c r="MRV51" s="172"/>
      <c r="MRW51" s="373"/>
      <c r="MRX51" s="374"/>
      <c r="MRY51" s="374"/>
      <c r="MRZ51" s="372"/>
      <c r="MSA51" s="373"/>
      <c r="MSB51" s="172"/>
      <c r="MSC51" s="172"/>
      <c r="MSD51" s="172"/>
      <c r="MSE51" s="373"/>
      <c r="MSF51" s="374"/>
      <c r="MSG51" s="374"/>
      <c r="MSH51" s="372"/>
      <c r="MSI51" s="373"/>
      <c r="MSJ51" s="172"/>
      <c r="MSK51" s="172"/>
      <c r="MSL51" s="172"/>
      <c r="MSM51" s="373"/>
      <c r="MSN51" s="374"/>
      <c r="MSO51" s="374"/>
      <c r="MSP51" s="372"/>
      <c r="MSQ51" s="373"/>
      <c r="MSR51" s="172"/>
      <c r="MSS51" s="172"/>
      <c r="MST51" s="172"/>
      <c r="MSU51" s="373"/>
      <c r="MSV51" s="374"/>
      <c r="MSW51" s="374"/>
      <c r="MSX51" s="372"/>
      <c r="MSY51" s="373"/>
      <c r="MSZ51" s="172"/>
      <c r="MTA51" s="172"/>
      <c r="MTB51" s="172"/>
      <c r="MTC51" s="373"/>
      <c r="MTD51" s="374"/>
      <c r="MTE51" s="374"/>
      <c r="MTF51" s="372"/>
      <c r="MTG51" s="373"/>
      <c r="MTH51" s="172"/>
      <c r="MTI51" s="172"/>
      <c r="MTJ51" s="172"/>
      <c r="MTK51" s="373"/>
      <c r="MTL51" s="374"/>
      <c r="MTM51" s="374"/>
      <c r="MTN51" s="372"/>
      <c r="MTO51" s="373"/>
      <c r="MTP51" s="172"/>
      <c r="MTQ51" s="172"/>
      <c r="MTR51" s="172"/>
      <c r="MTS51" s="373"/>
      <c r="MTT51" s="374"/>
      <c r="MTU51" s="374"/>
      <c r="MTV51" s="372"/>
      <c r="MTW51" s="373"/>
      <c r="MTX51" s="172"/>
      <c r="MTY51" s="172"/>
      <c r="MTZ51" s="172"/>
      <c r="MUA51" s="373"/>
      <c r="MUB51" s="374"/>
      <c r="MUC51" s="374"/>
      <c r="MUD51" s="372"/>
      <c r="MUE51" s="373"/>
      <c r="MUF51" s="172"/>
      <c r="MUG51" s="172"/>
      <c r="MUH51" s="172"/>
      <c r="MUI51" s="373"/>
      <c r="MUJ51" s="374"/>
      <c r="MUK51" s="374"/>
      <c r="MUL51" s="372"/>
      <c r="MUM51" s="373"/>
      <c r="MUN51" s="172"/>
      <c r="MUO51" s="172"/>
      <c r="MUP51" s="172"/>
      <c r="MUQ51" s="373"/>
      <c r="MUR51" s="374"/>
      <c r="MUS51" s="374"/>
      <c r="MUT51" s="372"/>
      <c r="MUU51" s="373"/>
      <c r="MUV51" s="172"/>
      <c r="MUW51" s="172"/>
      <c r="MUX51" s="172"/>
      <c r="MUY51" s="373"/>
      <c r="MUZ51" s="374"/>
      <c r="MVA51" s="374"/>
      <c r="MVB51" s="372"/>
      <c r="MVC51" s="373"/>
      <c r="MVD51" s="172"/>
      <c r="MVE51" s="172"/>
      <c r="MVF51" s="172"/>
      <c r="MVG51" s="373"/>
      <c r="MVH51" s="374"/>
      <c r="MVI51" s="374"/>
      <c r="MVJ51" s="372"/>
      <c r="MVK51" s="373"/>
      <c r="MVL51" s="172"/>
      <c r="MVM51" s="172"/>
      <c r="MVN51" s="172"/>
      <c r="MVO51" s="373"/>
      <c r="MVP51" s="374"/>
      <c r="MVQ51" s="374"/>
      <c r="MVR51" s="372"/>
      <c r="MVS51" s="373"/>
      <c r="MVT51" s="172"/>
      <c r="MVU51" s="172"/>
      <c r="MVV51" s="172"/>
      <c r="MVW51" s="373"/>
      <c r="MVX51" s="374"/>
      <c r="MVY51" s="374"/>
      <c r="MVZ51" s="372"/>
      <c r="MWA51" s="373"/>
      <c r="MWB51" s="172"/>
      <c r="MWC51" s="172"/>
      <c r="MWD51" s="172"/>
      <c r="MWE51" s="373"/>
      <c r="MWF51" s="374"/>
      <c r="MWG51" s="374"/>
      <c r="MWH51" s="372"/>
      <c r="MWI51" s="373"/>
      <c r="MWJ51" s="172"/>
      <c r="MWK51" s="172"/>
      <c r="MWL51" s="172"/>
      <c r="MWM51" s="373"/>
      <c r="MWN51" s="374"/>
      <c r="MWO51" s="374"/>
      <c r="MWP51" s="372"/>
      <c r="MWQ51" s="373"/>
      <c r="MWR51" s="172"/>
      <c r="MWS51" s="172"/>
      <c r="MWT51" s="172"/>
      <c r="MWU51" s="373"/>
      <c r="MWV51" s="374"/>
      <c r="MWW51" s="374"/>
      <c r="MWX51" s="372"/>
      <c r="MWY51" s="373"/>
      <c r="MWZ51" s="172"/>
      <c r="MXA51" s="172"/>
      <c r="MXB51" s="172"/>
      <c r="MXC51" s="373"/>
      <c r="MXD51" s="374"/>
      <c r="MXE51" s="374"/>
      <c r="MXF51" s="372"/>
      <c r="MXG51" s="373"/>
      <c r="MXH51" s="172"/>
      <c r="MXI51" s="172"/>
      <c r="MXJ51" s="172"/>
      <c r="MXK51" s="373"/>
      <c r="MXL51" s="374"/>
      <c r="MXM51" s="374"/>
      <c r="MXN51" s="372"/>
      <c r="MXO51" s="373"/>
      <c r="MXP51" s="172"/>
      <c r="MXQ51" s="172"/>
      <c r="MXR51" s="172"/>
      <c r="MXS51" s="373"/>
      <c r="MXT51" s="374"/>
      <c r="MXU51" s="374"/>
      <c r="MXV51" s="372"/>
      <c r="MXW51" s="373"/>
      <c r="MXX51" s="172"/>
      <c r="MXY51" s="172"/>
      <c r="MXZ51" s="172"/>
      <c r="MYA51" s="373"/>
      <c r="MYB51" s="374"/>
      <c r="MYC51" s="374"/>
      <c r="MYD51" s="372"/>
      <c r="MYE51" s="373"/>
      <c r="MYF51" s="172"/>
      <c r="MYG51" s="172"/>
      <c r="MYH51" s="172"/>
      <c r="MYI51" s="373"/>
      <c r="MYJ51" s="374"/>
      <c r="MYK51" s="374"/>
      <c r="MYL51" s="372"/>
      <c r="MYM51" s="373"/>
      <c r="MYN51" s="172"/>
      <c r="MYO51" s="172"/>
      <c r="MYP51" s="172"/>
      <c r="MYQ51" s="373"/>
      <c r="MYR51" s="374"/>
      <c r="MYS51" s="374"/>
      <c r="MYT51" s="372"/>
      <c r="MYU51" s="373"/>
      <c r="MYV51" s="172"/>
      <c r="MYW51" s="172"/>
      <c r="MYX51" s="172"/>
      <c r="MYY51" s="373"/>
      <c r="MYZ51" s="374"/>
      <c r="MZA51" s="374"/>
      <c r="MZB51" s="372"/>
      <c r="MZC51" s="373"/>
      <c r="MZD51" s="172"/>
      <c r="MZE51" s="172"/>
      <c r="MZF51" s="172"/>
      <c r="MZG51" s="373"/>
      <c r="MZH51" s="374"/>
      <c r="MZI51" s="374"/>
      <c r="MZJ51" s="372"/>
      <c r="MZK51" s="373"/>
      <c r="MZL51" s="172"/>
      <c r="MZM51" s="172"/>
      <c r="MZN51" s="172"/>
      <c r="MZO51" s="373"/>
      <c r="MZP51" s="374"/>
      <c r="MZQ51" s="374"/>
      <c r="MZR51" s="372"/>
      <c r="MZS51" s="373"/>
      <c r="MZT51" s="172"/>
      <c r="MZU51" s="172"/>
      <c r="MZV51" s="172"/>
      <c r="MZW51" s="373"/>
      <c r="MZX51" s="374"/>
      <c r="MZY51" s="374"/>
      <c r="MZZ51" s="372"/>
      <c r="NAA51" s="373"/>
      <c r="NAB51" s="172"/>
      <c r="NAC51" s="172"/>
      <c r="NAD51" s="172"/>
      <c r="NAE51" s="373"/>
      <c r="NAF51" s="374"/>
      <c r="NAG51" s="374"/>
      <c r="NAH51" s="372"/>
      <c r="NAI51" s="373"/>
      <c r="NAJ51" s="172"/>
      <c r="NAK51" s="172"/>
      <c r="NAL51" s="172"/>
      <c r="NAM51" s="373"/>
      <c r="NAN51" s="374"/>
      <c r="NAO51" s="374"/>
      <c r="NAP51" s="372"/>
      <c r="NAQ51" s="373"/>
      <c r="NAR51" s="172"/>
      <c r="NAS51" s="172"/>
      <c r="NAT51" s="172"/>
      <c r="NAU51" s="373"/>
      <c r="NAV51" s="374"/>
      <c r="NAW51" s="374"/>
      <c r="NAX51" s="372"/>
      <c r="NAY51" s="373"/>
      <c r="NAZ51" s="172"/>
      <c r="NBA51" s="172"/>
      <c r="NBB51" s="172"/>
      <c r="NBC51" s="373"/>
      <c r="NBD51" s="374"/>
      <c r="NBE51" s="374"/>
      <c r="NBF51" s="372"/>
      <c r="NBG51" s="373"/>
      <c r="NBH51" s="172"/>
      <c r="NBI51" s="172"/>
      <c r="NBJ51" s="172"/>
      <c r="NBK51" s="373"/>
      <c r="NBL51" s="374"/>
      <c r="NBM51" s="374"/>
      <c r="NBN51" s="372"/>
      <c r="NBO51" s="373"/>
      <c r="NBP51" s="172"/>
      <c r="NBQ51" s="172"/>
      <c r="NBR51" s="172"/>
      <c r="NBS51" s="373"/>
      <c r="NBT51" s="374"/>
      <c r="NBU51" s="374"/>
      <c r="NBV51" s="372"/>
      <c r="NBW51" s="373"/>
      <c r="NBX51" s="172"/>
      <c r="NBY51" s="172"/>
      <c r="NBZ51" s="172"/>
      <c r="NCA51" s="373"/>
      <c r="NCB51" s="374"/>
      <c r="NCC51" s="374"/>
      <c r="NCD51" s="372"/>
      <c r="NCE51" s="373"/>
      <c r="NCF51" s="172"/>
      <c r="NCG51" s="172"/>
      <c r="NCH51" s="172"/>
      <c r="NCI51" s="373"/>
      <c r="NCJ51" s="374"/>
      <c r="NCK51" s="374"/>
      <c r="NCL51" s="372"/>
      <c r="NCM51" s="373"/>
      <c r="NCN51" s="172"/>
      <c r="NCO51" s="172"/>
      <c r="NCP51" s="172"/>
      <c r="NCQ51" s="373"/>
      <c r="NCR51" s="374"/>
      <c r="NCS51" s="374"/>
      <c r="NCT51" s="372"/>
      <c r="NCU51" s="373"/>
      <c r="NCV51" s="172"/>
      <c r="NCW51" s="172"/>
      <c r="NCX51" s="172"/>
      <c r="NCY51" s="373"/>
      <c r="NCZ51" s="374"/>
      <c r="NDA51" s="374"/>
      <c r="NDB51" s="372"/>
      <c r="NDC51" s="373"/>
      <c r="NDD51" s="172"/>
      <c r="NDE51" s="172"/>
      <c r="NDF51" s="172"/>
      <c r="NDG51" s="373"/>
      <c r="NDH51" s="374"/>
      <c r="NDI51" s="374"/>
      <c r="NDJ51" s="372"/>
      <c r="NDK51" s="373"/>
      <c r="NDL51" s="172"/>
      <c r="NDM51" s="172"/>
      <c r="NDN51" s="172"/>
      <c r="NDO51" s="373"/>
      <c r="NDP51" s="374"/>
      <c r="NDQ51" s="374"/>
      <c r="NDR51" s="372"/>
      <c r="NDS51" s="373"/>
      <c r="NDT51" s="172"/>
      <c r="NDU51" s="172"/>
      <c r="NDV51" s="172"/>
      <c r="NDW51" s="373"/>
      <c r="NDX51" s="374"/>
      <c r="NDY51" s="374"/>
      <c r="NDZ51" s="372"/>
      <c r="NEA51" s="373"/>
      <c r="NEB51" s="172"/>
      <c r="NEC51" s="172"/>
      <c r="NED51" s="172"/>
      <c r="NEE51" s="373"/>
      <c r="NEF51" s="374"/>
      <c r="NEG51" s="374"/>
      <c r="NEH51" s="372"/>
      <c r="NEI51" s="373"/>
      <c r="NEJ51" s="172"/>
      <c r="NEK51" s="172"/>
      <c r="NEL51" s="172"/>
      <c r="NEM51" s="373"/>
      <c r="NEN51" s="374"/>
      <c r="NEO51" s="374"/>
      <c r="NEP51" s="372"/>
      <c r="NEQ51" s="373"/>
      <c r="NER51" s="172"/>
      <c r="NES51" s="172"/>
      <c r="NET51" s="172"/>
      <c r="NEU51" s="373"/>
      <c r="NEV51" s="374"/>
      <c r="NEW51" s="374"/>
      <c r="NEX51" s="372"/>
      <c r="NEY51" s="373"/>
      <c r="NEZ51" s="172"/>
      <c r="NFA51" s="172"/>
      <c r="NFB51" s="172"/>
      <c r="NFC51" s="373"/>
      <c r="NFD51" s="374"/>
      <c r="NFE51" s="374"/>
      <c r="NFF51" s="372"/>
      <c r="NFG51" s="373"/>
      <c r="NFH51" s="172"/>
      <c r="NFI51" s="172"/>
      <c r="NFJ51" s="172"/>
      <c r="NFK51" s="373"/>
      <c r="NFL51" s="374"/>
      <c r="NFM51" s="374"/>
      <c r="NFN51" s="372"/>
      <c r="NFO51" s="373"/>
      <c r="NFP51" s="172"/>
      <c r="NFQ51" s="172"/>
      <c r="NFR51" s="172"/>
      <c r="NFS51" s="373"/>
      <c r="NFT51" s="374"/>
      <c r="NFU51" s="374"/>
      <c r="NFV51" s="372"/>
      <c r="NFW51" s="373"/>
      <c r="NFX51" s="172"/>
      <c r="NFY51" s="172"/>
      <c r="NFZ51" s="172"/>
      <c r="NGA51" s="373"/>
      <c r="NGB51" s="374"/>
      <c r="NGC51" s="374"/>
      <c r="NGD51" s="372"/>
      <c r="NGE51" s="373"/>
      <c r="NGF51" s="172"/>
      <c r="NGG51" s="172"/>
      <c r="NGH51" s="172"/>
      <c r="NGI51" s="373"/>
      <c r="NGJ51" s="374"/>
      <c r="NGK51" s="374"/>
      <c r="NGL51" s="372"/>
      <c r="NGM51" s="373"/>
      <c r="NGN51" s="172"/>
      <c r="NGO51" s="172"/>
      <c r="NGP51" s="172"/>
      <c r="NGQ51" s="373"/>
      <c r="NGR51" s="374"/>
      <c r="NGS51" s="374"/>
      <c r="NGT51" s="372"/>
      <c r="NGU51" s="373"/>
      <c r="NGV51" s="172"/>
      <c r="NGW51" s="172"/>
      <c r="NGX51" s="172"/>
      <c r="NGY51" s="373"/>
      <c r="NGZ51" s="374"/>
      <c r="NHA51" s="374"/>
      <c r="NHB51" s="372"/>
      <c r="NHC51" s="373"/>
      <c r="NHD51" s="172"/>
      <c r="NHE51" s="172"/>
      <c r="NHF51" s="172"/>
      <c r="NHG51" s="373"/>
      <c r="NHH51" s="374"/>
      <c r="NHI51" s="374"/>
      <c r="NHJ51" s="372"/>
      <c r="NHK51" s="373"/>
      <c r="NHL51" s="172"/>
      <c r="NHM51" s="172"/>
      <c r="NHN51" s="172"/>
      <c r="NHO51" s="373"/>
      <c r="NHP51" s="374"/>
      <c r="NHQ51" s="374"/>
      <c r="NHR51" s="372"/>
      <c r="NHS51" s="373"/>
      <c r="NHT51" s="172"/>
      <c r="NHU51" s="172"/>
      <c r="NHV51" s="172"/>
      <c r="NHW51" s="373"/>
      <c r="NHX51" s="374"/>
      <c r="NHY51" s="374"/>
      <c r="NHZ51" s="372"/>
      <c r="NIA51" s="373"/>
      <c r="NIB51" s="172"/>
      <c r="NIC51" s="172"/>
      <c r="NID51" s="172"/>
      <c r="NIE51" s="373"/>
      <c r="NIF51" s="374"/>
      <c r="NIG51" s="374"/>
      <c r="NIH51" s="372"/>
      <c r="NII51" s="373"/>
      <c r="NIJ51" s="172"/>
      <c r="NIK51" s="172"/>
      <c r="NIL51" s="172"/>
      <c r="NIM51" s="373"/>
      <c r="NIN51" s="374"/>
      <c r="NIO51" s="374"/>
      <c r="NIP51" s="372"/>
      <c r="NIQ51" s="373"/>
      <c r="NIR51" s="172"/>
      <c r="NIS51" s="172"/>
      <c r="NIT51" s="172"/>
      <c r="NIU51" s="373"/>
      <c r="NIV51" s="374"/>
      <c r="NIW51" s="374"/>
      <c r="NIX51" s="372"/>
      <c r="NIY51" s="373"/>
      <c r="NIZ51" s="172"/>
      <c r="NJA51" s="172"/>
      <c r="NJB51" s="172"/>
      <c r="NJC51" s="373"/>
      <c r="NJD51" s="374"/>
      <c r="NJE51" s="374"/>
      <c r="NJF51" s="372"/>
      <c r="NJG51" s="373"/>
      <c r="NJH51" s="172"/>
      <c r="NJI51" s="172"/>
      <c r="NJJ51" s="172"/>
      <c r="NJK51" s="373"/>
      <c r="NJL51" s="374"/>
      <c r="NJM51" s="374"/>
      <c r="NJN51" s="372"/>
      <c r="NJO51" s="373"/>
      <c r="NJP51" s="172"/>
      <c r="NJQ51" s="172"/>
      <c r="NJR51" s="172"/>
      <c r="NJS51" s="373"/>
      <c r="NJT51" s="374"/>
      <c r="NJU51" s="374"/>
      <c r="NJV51" s="372"/>
      <c r="NJW51" s="373"/>
      <c r="NJX51" s="172"/>
      <c r="NJY51" s="172"/>
      <c r="NJZ51" s="172"/>
      <c r="NKA51" s="373"/>
      <c r="NKB51" s="374"/>
      <c r="NKC51" s="374"/>
      <c r="NKD51" s="372"/>
      <c r="NKE51" s="373"/>
      <c r="NKF51" s="172"/>
      <c r="NKG51" s="172"/>
      <c r="NKH51" s="172"/>
      <c r="NKI51" s="373"/>
      <c r="NKJ51" s="374"/>
      <c r="NKK51" s="374"/>
      <c r="NKL51" s="372"/>
      <c r="NKM51" s="373"/>
      <c r="NKN51" s="172"/>
      <c r="NKO51" s="172"/>
      <c r="NKP51" s="172"/>
      <c r="NKQ51" s="373"/>
      <c r="NKR51" s="374"/>
      <c r="NKS51" s="374"/>
      <c r="NKT51" s="372"/>
      <c r="NKU51" s="373"/>
      <c r="NKV51" s="172"/>
      <c r="NKW51" s="172"/>
      <c r="NKX51" s="172"/>
      <c r="NKY51" s="373"/>
      <c r="NKZ51" s="374"/>
      <c r="NLA51" s="374"/>
      <c r="NLB51" s="372"/>
      <c r="NLC51" s="373"/>
      <c r="NLD51" s="172"/>
      <c r="NLE51" s="172"/>
      <c r="NLF51" s="172"/>
      <c r="NLG51" s="373"/>
      <c r="NLH51" s="374"/>
      <c r="NLI51" s="374"/>
      <c r="NLJ51" s="372"/>
      <c r="NLK51" s="373"/>
      <c r="NLL51" s="172"/>
      <c r="NLM51" s="172"/>
      <c r="NLN51" s="172"/>
      <c r="NLO51" s="373"/>
      <c r="NLP51" s="374"/>
      <c r="NLQ51" s="374"/>
      <c r="NLR51" s="372"/>
      <c r="NLS51" s="373"/>
      <c r="NLT51" s="172"/>
      <c r="NLU51" s="172"/>
      <c r="NLV51" s="172"/>
      <c r="NLW51" s="373"/>
      <c r="NLX51" s="374"/>
      <c r="NLY51" s="374"/>
      <c r="NLZ51" s="372"/>
      <c r="NMA51" s="373"/>
      <c r="NMB51" s="172"/>
      <c r="NMC51" s="172"/>
      <c r="NMD51" s="172"/>
      <c r="NME51" s="373"/>
      <c r="NMF51" s="374"/>
      <c r="NMG51" s="374"/>
      <c r="NMH51" s="372"/>
      <c r="NMI51" s="373"/>
      <c r="NMJ51" s="172"/>
      <c r="NMK51" s="172"/>
      <c r="NML51" s="172"/>
      <c r="NMM51" s="373"/>
      <c r="NMN51" s="374"/>
      <c r="NMO51" s="374"/>
      <c r="NMP51" s="372"/>
      <c r="NMQ51" s="373"/>
      <c r="NMR51" s="172"/>
      <c r="NMS51" s="172"/>
      <c r="NMT51" s="172"/>
      <c r="NMU51" s="373"/>
      <c r="NMV51" s="374"/>
      <c r="NMW51" s="374"/>
      <c r="NMX51" s="372"/>
      <c r="NMY51" s="373"/>
      <c r="NMZ51" s="172"/>
      <c r="NNA51" s="172"/>
      <c r="NNB51" s="172"/>
      <c r="NNC51" s="373"/>
      <c r="NND51" s="374"/>
      <c r="NNE51" s="374"/>
      <c r="NNF51" s="372"/>
      <c r="NNG51" s="373"/>
      <c r="NNH51" s="172"/>
      <c r="NNI51" s="172"/>
      <c r="NNJ51" s="172"/>
      <c r="NNK51" s="373"/>
      <c r="NNL51" s="374"/>
      <c r="NNM51" s="374"/>
      <c r="NNN51" s="372"/>
      <c r="NNO51" s="373"/>
      <c r="NNP51" s="172"/>
      <c r="NNQ51" s="172"/>
      <c r="NNR51" s="172"/>
      <c r="NNS51" s="373"/>
      <c r="NNT51" s="374"/>
      <c r="NNU51" s="374"/>
      <c r="NNV51" s="372"/>
      <c r="NNW51" s="373"/>
      <c r="NNX51" s="172"/>
      <c r="NNY51" s="172"/>
      <c r="NNZ51" s="172"/>
      <c r="NOA51" s="373"/>
      <c r="NOB51" s="374"/>
      <c r="NOC51" s="374"/>
      <c r="NOD51" s="372"/>
      <c r="NOE51" s="373"/>
      <c r="NOF51" s="172"/>
      <c r="NOG51" s="172"/>
      <c r="NOH51" s="172"/>
      <c r="NOI51" s="373"/>
      <c r="NOJ51" s="374"/>
      <c r="NOK51" s="374"/>
      <c r="NOL51" s="372"/>
      <c r="NOM51" s="373"/>
      <c r="NON51" s="172"/>
      <c r="NOO51" s="172"/>
      <c r="NOP51" s="172"/>
      <c r="NOQ51" s="373"/>
      <c r="NOR51" s="374"/>
      <c r="NOS51" s="374"/>
      <c r="NOT51" s="372"/>
      <c r="NOU51" s="373"/>
      <c r="NOV51" s="172"/>
      <c r="NOW51" s="172"/>
      <c r="NOX51" s="172"/>
      <c r="NOY51" s="373"/>
      <c r="NOZ51" s="374"/>
      <c r="NPA51" s="374"/>
      <c r="NPB51" s="372"/>
      <c r="NPC51" s="373"/>
      <c r="NPD51" s="172"/>
      <c r="NPE51" s="172"/>
      <c r="NPF51" s="172"/>
      <c r="NPG51" s="373"/>
      <c r="NPH51" s="374"/>
      <c r="NPI51" s="374"/>
      <c r="NPJ51" s="372"/>
      <c r="NPK51" s="373"/>
      <c r="NPL51" s="172"/>
      <c r="NPM51" s="172"/>
      <c r="NPN51" s="172"/>
      <c r="NPO51" s="373"/>
      <c r="NPP51" s="374"/>
      <c r="NPQ51" s="374"/>
      <c r="NPR51" s="372"/>
      <c r="NPS51" s="373"/>
      <c r="NPT51" s="172"/>
      <c r="NPU51" s="172"/>
      <c r="NPV51" s="172"/>
      <c r="NPW51" s="373"/>
      <c r="NPX51" s="374"/>
      <c r="NPY51" s="374"/>
      <c r="NPZ51" s="372"/>
      <c r="NQA51" s="373"/>
      <c r="NQB51" s="172"/>
      <c r="NQC51" s="172"/>
      <c r="NQD51" s="172"/>
      <c r="NQE51" s="373"/>
      <c r="NQF51" s="374"/>
      <c r="NQG51" s="374"/>
      <c r="NQH51" s="372"/>
      <c r="NQI51" s="373"/>
      <c r="NQJ51" s="172"/>
      <c r="NQK51" s="172"/>
      <c r="NQL51" s="172"/>
      <c r="NQM51" s="373"/>
      <c r="NQN51" s="374"/>
      <c r="NQO51" s="374"/>
      <c r="NQP51" s="372"/>
      <c r="NQQ51" s="373"/>
      <c r="NQR51" s="172"/>
      <c r="NQS51" s="172"/>
      <c r="NQT51" s="172"/>
      <c r="NQU51" s="373"/>
      <c r="NQV51" s="374"/>
      <c r="NQW51" s="374"/>
      <c r="NQX51" s="372"/>
      <c r="NQY51" s="373"/>
      <c r="NQZ51" s="172"/>
      <c r="NRA51" s="172"/>
      <c r="NRB51" s="172"/>
      <c r="NRC51" s="373"/>
      <c r="NRD51" s="374"/>
      <c r="NRE51" s="374"/>
      <c r="NRF51" s="372"/>
      <c r="NRG51" s="373"/>
      <c r="NRH51" s="172"/>
      <c r="NRI51" s="172"/>
      <c r="NRJ51" s="172"/>
      <c r="NRK51" s="373"/>
      <c r="NRL51" s="374"/>
      <c r="NRM51" s="374"/>
      <c r="NRN51" s="372"/>
      <c r="NRO51" s="373"/>
      <c r="NRP51" s="172"/>
      <c r="NRQ51" s="172"/>
      <c r="NRR51" s="172"/>
      <c r="NRS51" s="373"/>
      <c r="NRT51" s="374"/>
      <c r="NRU51" s="374"/>
      <c r="NRV51" s="372"/>
      <c r="NRW51" s="373"/>
      <c r="NRX51" s="172"/>
      <c r="NRY51" s="172"/>
      <c r="NRZ51" s="172"/>
      <c r="NSA51" s="373"/>
      <c r="NSB51" s="374"/>
      <c r="NSC51" s="374"/>
      <c r="NSD51" s="372"/>
      <c r="NSE51" s="373"/>
      <c r="NSF51" s="172"/>
      <c r="NSG51" s="172"/>
      <c r="NSH51" s="172"/>
      <c r="NSI51" s="373"/>
      <c r="NSJ51" s="374"/>
      <c r="NSK51" s="374"/>
      <c r="NSL51" s="372"/>
      <c r="NSM51" s="373"/>
      <c r="NSN51" s="172"/>
      <c r="NSO51" s="172"/>
      <c r="NSP51" s="172"/>
      <c r="NSQ51" s="373"/>
      <c r="NSR51" s="374"/>
      <c r="NSS51" s="374"/>
      <c r="NST51" s="372"/>
      <c r="NSU51" s="373"/>
      <c r="NSV51" s="172"/>
      <c r="NSW51" s="172"/>
      <c r="NSX51" s="172"/>
      <c r="NSY51" s="373"/>
      <c r="NSZ51" s="374"/>
      <c r="NTA51" s="374"/>
      <c r="NTB51" s="372"/>
      <c r="NTC51" s="373"/>
      <c r="NTD51" s="172"/>
      <c r="NTE51" s="172"/>
      <c r="NTF51" s="172"/>
      <c r="NTG51" s="373"/>
      <c r="NTH51" s="374"/>
      <c r="NTI51" s="374"/>
      <c r="NTJ51" s="372"/>
      <c r="NTK51" s="373"/>
      <c r="NTL51" s="172"/>
      <c r="NTM51" s="172"/>
      <c r="NTN51" s="172"/>
      <c r="NTO51" s="373"/>
      <c r="NTP51" s="374"/>
      <c r="NTQ51" s="374"/>
      <c r="NTR51" s="372"/>
      <c r="NTS51" s="373"/>
      <c r="NTT51" s="172"/>
      <c r="NTU51" s="172"/>
      <c r="NTV51" s="172"/>
      <c r="NTW51" s="373"/>
      <c r="NTX51" s="374"/>
      <c r="NTY51" s="374"/>
      <c r="NTZ51" s="372"/>
      <c r="NUA51" s="373"/>
      <c r="NUB51" s="172"/>
      <c r="NUC51" s="172"/>
      <c r="NUD51" s="172"/>
      <c r="NUE51" s="373"/>
      <c r="NUF51" s="374"/>
      <c r="NUG51" s="374"/>
      <c r="NUH51" s="372"/>
      <c r="NUI51" s="373"/>
      <c r="NUJ51" s="172"/>
      <c r="NUK51" s="172"/>
      <c r="NUL51" s="172"/>
      <c r="NUM51" s="373"/>
      <c r="NUN51" s="374"/>
      <c r="NUO51" s="374"/>
      <c r="NUP51" s="372"/>
      <c r="NUQ51" s="373"/>
      <c r="NUR51" s="172"/>
      <c r="NUS51" s="172"/>
      <c r="NUT51" s="172"/>
      <c r="NUU51" s="373"/>
      <c r="NUV51" s="374"/>
      <c r="NUW51" s="374"/>
      <c r="NUX51" s="372"/>
      <c r="NUY51" s="373"/>
      <c r="NUZ51" s="172"/>
      <c r="NVA51" s="172"/>
      <c r="NVB51" s="172"/>
      <c r="NVC51" s="373"/>
      <c r="NVD51" s="374"/>
      <c r="NVE51" s="374"/>
      <c r="NVF51" s="372"/>
      <c r="NVG51" s="373"/>
      <c r="NVH51" s="172"/>
      <c r="NVI51" s="172"/>
      <c r="NVJ51" s="172"/>
      <c r="NVK51" s="373"/>
      <c r="NVL51" s="374"/>
      <c r="NVM51" s="374"/>
      <c r="NVN51" s="372"/>
      <c r="NVO51" s="373"/>
      <c r="NVP51" s="172"/>
      <c r="NVQ51" s="172"/>
      <c r="NVR51" s="172"/>
      <c r="NVS51" s="373"/>
      <c r="NVT51" s="374"/>
      <c r="NVU51" s="374"/>
      <c r="NVV51" s="372"/>
      <c r="NVW51" s="373"/>
      <c r="NVX51" s="172"/>
      <c r="NVY51" s="172"/>
      <c r="NVZ51" s="172"/>
      <c r="NWA51" s="373"/>
      <c r="NWB51" s="374"/>
      <c r="NWC51" s="374"/>
      <c r="NWD51" s="372"/>
      <c r="NWE51" s="373"/>
      <c r="NWF51" s="172"/>
      <c r="NWG51" s="172"/>
      <c r="NWH51" s="172"/>
      <c r="NWI51" s="373"/>
      <c r="NWJ51" s="374"/>
      <c r="NWK51" s="374"/>
      <c r="NWL51" s="372"/>
      <c r="NWM51" s="373"/>
      <c r="NWN51" s="172"/>
      <c r="NWO51" s="172"/>
      <c r="NWP51" s="172"/>
      <c r="NWQ51" s="373"/>
      <c r="NWR51" s="374"/>
      <c r="NWS51" s="374"/>
      <c r="NWT51" s="372"/>
      <c r="NWU51" s="373"/>
      <c r="NWV51" s="172"/>
      <c r="NWW51" s="172"/>
      <c r="NWX51" s="172"/>
      <c r="NWY51" s="373"/>
      <c r="NWZ51" s="374"/>
      <c r="NXA51" s="374"/>
      <c r="NXB51" s="372"/>
      <c r="NXC51" s="373"/>
      <c r="NXD51" s="172"/>
      <c r="NXE51" s="172"/>
      <c r="NXF51" s="172"/>
      <c r="NXG51" s="373"/>
      <c r="NXH51" s="374"/>
      <c r="NXI51" s="374"/>
      <c r="NXJ51" s="372"/>
      <c r="NXK51" s="373"/>
      <c r="NXL51" s="172"/>
      <c r="NXM51" s="172"/>
      <c r="NXN51" s="172"/>
      <c r="NXO51" s="373"/>
      <c r="NXP51" s="374"/>
      <c r="NXQ51" s="374"/>
      <c r="NXR51" s="372"/>
      <c r="NXS51" s="373"/>
      <c r="NXT51" s="172"/>
      <c r="NXU51" s="172"/>
      <c r="NXV51" s="172"/>
      <c r="NXW51" s="373"/>
      <c r="NXX51" s="374"/>
      <c r="NXY51" s="374"/>
      <c r="NXZ51" s="372"/>
      <c r="NYA51" s="373"/>
      <c r="NYB51" s="172"/>
      <c r="NYC51" s="172"/>
      <c r="NYD51" s="172"/>
      <c r="NYE51" s="373"/>
      <c r="NYF51" s="374"/>
      <c r="NYG51" s="374"/>
      <c r="NYH51" s="372"/>
      <c r="NYI51" s="373"/>
      <c r="NYJ51" s="172"/>
      <c r="NYK51" s="172"/>
      <c r="NYL51" s="172"/>
      <c r="NYM51" s="373"/>
      <c r="NYN51" s="374"/>
      <c r="NYO51" s="374"/>
      <c r="NYP51" s="372"/>
      <c r="NYQ51" s="373"/>
      <c r="NYR51" s="172"/>
      <c r="NYS51" s="172"/>
      <c r="NYT51" s="172"/>
      <c r="NYU51" s="373"/>
      <c r="NYV51" s="374"/>
      <c r="NYW51" s="374"/>
      <c r="NYX51" s="372"/>
      <c r="NYY51" s="373"/>
      <c r="NYZ51" s="172"/>
      <c r="NZA51" s="172"/>
      <c r="NZB51" s="172"/>
      <c r="NZC51" s="373"/>
      <c r="NZD51" s="374"/>
      <c r="NZE51" s="374"/>
      <c r="NZF51" s="372"/>
      <c r="NZG51" s="373"/>
      <c r="NZH51" s="172"/>
      <c r="NZI51" s="172"/>
      <c r="NZJ51" s="172"/>
      <c r="NZK51" s="373"/>
      <c r="NZL51" s="374"/>
      <c r="NZM51" s="374"/>
      <c r="NZN51" s="372"/>
      <c r="NZO51" s="373"/>
      <c r="NZP51" s="172"/>
      <c r="NZQ51" s="172"/>
      <c r="NZR51" s="172"/>
      <c r="NZS51" s="373"/>
      <c r="NZT51" s="374"/>
      <c r="NZU51" s="374"/>
      <c r="NZV51" s="372"/>
      <c r="NZW51" s="373"/>
      <c r="NZX51" s="172"/>
      <c r="NZY51" s="172"/>
      <c r="NZZ51" s="172"/>
      <c r="OAA51" s="373"/>
      <c r="OAB51" s="374"/>
      <c r="OAC51" s="374"/>
      <c r="OAD51" s="372"/>
      <c r="OAE51" s="373"/>
      <c r="OAF51" s="172"/>
      <c r="OAG51" s="172"/>
      <c r="OAH51" s="172"/>
      <c r="OAI51" s="373"/>
      <c r="OAJ51" s="374"/>
      <c r="OAK51" s="374"/>
      <c r="OAL51" s="372"/>
      <c r="OAM51" s="373"/>
      <c r="OAN51" s="172"/>
      <c r="OAO51" s="172"/>
      <c r="OAP51" s="172"/>
      <c r="OAQ51" s="373"/>
      <c r="OAR51" s="374"/>
      <c r="OAS51" s="374"/>
      <c r="OAT51" s="372"/>
      <c r="OAU51" s="373"/>
      <c r="OAV51" s="172"/>
      <c r="OAW51" s="172"/>
      <c r="OAX51" s="172"/>
      <c r="OAY51" s="373"/>
      <c r="OAZ51" s="374"/>
      <c r="OBA51" s="374"/>
      <c r="OBB51" s="372"/>
      <c r="OBC51" s="373"/>
      <c r="OBD51" s="172"/>
      <c r="OBE51" s="172"/>
      <c r="OBF51" s="172"/>
      <c r="OBG51" s="373"/>
      <c r="OBH51" s="374"/>
      <c r="OBI51" s="374"/>
      <c r="OBJ51" s="372"/>
      <c r="OBK51" s="373"/>
      <c r="OBL51" s="172"/>
      <c r="OBM51" s="172"/>
      <c r="OBN51" s="172"/>
      <c r="OBO51" s="373"/>
      <c r="OBP51" s="374"/>
      <c r="OBQ51" s="374"/>
      <c r="OBR51" s="372"/>
      <c r="OBS51" s="373"/>
      <c r="OBT51" s="172"/>
      <c r="OBU51" s="172"/>
      <c r="OBV51" s="172"/>
      <c r="OBW51" s="373"/>
      <c r="OBX51" s="374"/>
      <c r="OBY51" s="374"/>
      <c r="OBZ51" s="372"/>
      <c r="OCA51" s="373"/>
      <c r="OCB51" s="172"/>
      <c r="OCC51" s="172"/>
      <c r="OCD51" s="172"/>
      <c r="OCE51" s="373"/>
      <c r="OCF51" s="374"/>
      <c r="OCG51" s="374"/>
      <c r="OCH51" s="372"/>
      <c r="OCI51" s="373"/>
      <c r="OCJ51" s="172"/>
      <c r="OCK51" s="172"/>
      <c r="OCL51" s="172"/>
      <c r="OCM51" s="373"/>
      <c r="OCN51" s="374"/>
      <c r="OCO51" s="374"/>
      <c r="OCP51" s="372"/>
      <c r="OCQ51" s="373"/>
      <c r="OCR51" s="172"/>
      <c r="OCS51" s="172"/>
      <c r="OCT51" s="172"/>
      <c r="OCU51" s="373"/>
      <c r="OCV51" s="374"/>
      <c r="OCW51" s="374"/>
      <c r="OCX51" s="372"/>
      <c r="OCY51" s="373"/>
      <c r="OCZ51" s="172"/>
      <c r="ODA51" s="172"/>
      <c r="ODB51" s="172"/>
      <c r="ODC51" s="373"/>
      <c r="ODD51" s="374"/>
      <c r="ODE51" s="374"/>
      <c r="ODF51" s="372"/>
      <c r="ODG51" s="373"/>
      <c r="ODH51" s="172"/>
      <c r="ODI51" s="172"/>
      <c r="ODJ51" s="172"/>
      <c r="ODK51" s="373"/>
      <c r="ODL51" s="374"/>
      <c r="ODM51" s="374"/>
      <c r="ODN51" s="372"/>
      <c r="ODO51" s="373"/>
      <c r="ODP51" s="172"/>
      <c r="ODQ51" s="172"/>
      <c r="ODR51" s="172"/>
      <c r="ODS51" s="373"/>
      <c r="ODT51" s="374"/>
      <c r="ODU51" s="374"/>
      <c r="ODV51" s="372"/>
      <c r="ODW51" s="373"/>
      <c r="ODX51" s="172"/>
      <c r="ODY51" s="172"/>
      <c r="ODZ51" s="172"/>
      <c r="OEA51" s="373"/>
      <c r="OEB51" s="374"/>
      <c r="OEC51" s="374"/>
      <c r="OED51" s="372"/>
      <c r="OEE51" s="373"/>
      <c r="OEF51" s="172"/>
      <c r="OEG51" s="172"/>
      <c r="OEH51" s="172"/>
      <c r="OEI51" s="373"/>
      <c r="OEJ51" s="374"/>
      <c r="OEK51" s="374"/>
      <c r="OEL51" s="372"/>
      <c r="OEM51" s="373"/>
      <c r="OEN51" s="172"/>
      <c r="OEO51" s="172"/>
      <c r="OEP51" s="172"/>
      <c r="OEQ51" s="373"/>
      <c r="OER51" s="374"/>
      <c r="OES51" s="374"/>
      <c r="OET51" s="372"/>
      <c r="OEU51" s="373"/>
      <c r="OEV51" s="172"/>
      <c r="OEW51" s="172"/>
      <c r="OEX51" s="172"/>
      <c r="OEY51" s="373"/>
      <c r="OEZ51" s="374"/>
      <c r="OFA51" s="374"/>
      <c r="OFB51" s="372"/>
      <c r="OFC51" s="373"/>
      <c r="OFD51" s="172"/>
      <c r="OFE51" s="172"/>
      <c r="OFF51" s="172"/>
      <c r="OFG51" s="373"/>
      <c r="OFH51" s="374"/>
      <c r="OFI51" s="374"/>
      <c r="OFJ51" s="372"/>
      <c r="OFK51" s="373"/>
      <c r="OFL51" s="172"/>
      <c r="OFM51" s="172"/>
      <c r="OFN51" s="172"/>
      <c r="OFO51" s="373"/>
      <c r="OFP51" s="374"/>
      <c r="OFQ51" s="374"/>
      <c r="OFR51" s="372"/>
      <c r="OFS51" s="373"/>
      <c r="OFT51" s="172"/>
      <c r="OFU51" s="172"/>
      <c r="OFV51" s="172"/>
      <c r="OFW51" s="373"/>
      <c r="OFX51" s="374"/>
      <c r="OFY51" s="374"/>
      <c r="OFZ51" s="372"/>
      <c r="OGA51" s="373"/>
      <c r="OGB51" s="172"/>
      <c r="OGC51" s="172"/>
      <c r="OGD51" s="172"/>
      <c r="OGE51" s="373"/>
      <c r="OGF51" s="374"/>
      <c r="OGG51" s="374"/>
      <c r="OGH51" s="372"/>
      <c r="OGI51" s="373"/>
      <c r="OGJ51" s="172"/>
      <c r="OGK51" s="172"/>
      <c r="OGL51" s="172"/>
      <c r="OGM51" s="373"/>
      <c r="OGN51" s="374"/>
      <c r="OGO51" s="374"/>
      <c r="OGP51" s="372"/>
      <c r="OGQ51" s="373"/>
      <c r="OGR51" s="172"/>
      <c r="OGS51" s="172"/>
      <c r="OGT51" s="172"/>
      <c r="OGU51" s="373"/>
      <c r="OGV51" s="374"/>
      <c r="OGW51" s="374"/>
      <c r="OGX51" s="372"/>
      <c r="OGY51" s="373"/>
      <c r="OGZ51" s="172"/>
      <c r="OHA51" s="172"/>
      <c r="OHB51" s="172"/>
      <c r="OHC51" s="373"/>
      <c r="OHD51" s="374"/>
      <c r="OHE51" s="374"/>
      <c r="OHF51" s="372"/>
      <c r="OHG51" s="373"/>
      <c r="OHH51" s="172"/>
      <c r="OHI51" s="172"/>
      <c r="OHJ51" s="172"/>
      <c r="OHK51" s="373"/>
      <c r="OHL51" s="374"/>
      <c r="OHM51" s="374"/>
      <c r="OHN51" s="372"/>
      <c r="OHO51" s="373"/>
      <c r="OHP51" s="172"/>
      <c r="OHQ51" s="172"/>
      <c r="OHR51" s="172"/>
      <c r="OHS51" s="373"/>
      <c r="OHT51" s="374"/>
      <c r="OHU51" s="374"/>
      <c r="OHV51" s="372"/>
      <c r="OHW51" s="373"/>
      <c r="OHX51" s="172"/>
      <c r="OHY51" s="172"/>
      <c r="OHZ51" s="172"/>
      <c r="OIA51" s="373"/>
      <c r="OIB51" s="374"/>
      <c r="OIC51" s="374"/>
      <c r="OID51" s="372"/>
      <c r="OIE51" s="373"/>
      <c r="OIF51" s="172"/>
      <c r="OIG51" s="172"/>
      <c r="OIH51" s="172"/>
      <c r="OII51" s="373"/>
      <c r="OIJ51" s="374"/>
      <c r="OIK51" s="374"/>
      <c r="OIL51" s="372"/>
      <c r="OIM51" s="373"/>
      <c r="OIN51" s="172"/>
      <c r="OIO51" s="172"/>
      <c r="OIP51" s="172"/>
      <c r="OIQ51" s="373"/>
      <c r="OIR51" s="374"/>
      <c r="OIS51" s="374"/>
      <c r="OIT51" s="372"/>
      <c r="OIU51" s="373"/>
      <c r="OIV51" s="172"/>
      <c r="OIW51" s="172"/>
      <c r="OIX51" s="172"/>
      <c r="OIY51" s="373"/>
      <c r="OIZ51" s="374"/>
      <c r="OJA51" s="374"/>
      <c r="OJB51" s="372"/>
      <c r="OJC51" s="373"/>
      <c r="OJD51" s="172"/>
      <c r="OJE51" s="172"/>
      <c r="OJF51" s="172"/>
      <c r="OJG51" s="373"/>
      <c r="OJH51" s="374"/>
      <c r="OJI51" s="374"/>
      <c r="OJJ51" s="372"/>
      <c r="OJK51" s="373"/>
      <c r="OJL51" s="172"/>
      <c r="OJM51" s="172"/>
      <c r="OJN51" s="172"/>
      <c r="OJO51" s="373"/>
      <c r="OJP51" s="374"/>
      <c r="OJQ51" s="374"/>
      <c r="OJR51" s="372"/>
      <c r="OJS51" s="373"/>
      <c r="OJT51" s="172"/>
      <c r="OJU51" s="172"/>
      <c r="OJV51" s="172"/>
      <c r="OJW51" s="373"/>
      <c r="OJX51" s="374"/>
      <c r="OJY51" s="374"/>
      <c r="OJZ51" s="372"/>
      <c r="OKA51" s="373"/>
      <c r="OKB51" s="172"/>
      <c r="OKC51" s="172"/>
      <c r="OKD51" s="172"/>
      <c r="OKE51" s="373"/>
      <c r="OKF51" s="374"/>
      <c r="OKG51" s="374"/>
      <c r="OKH51" s="372"/>
      <c r="OKI51" s="373"/>
      <c r="OKJ51" s="172"/>
      <c r="OKK51" s="172"/>
      <c r="OKL51" s="172"/>
      <c r="OKM51" s="373"/>
      <c r="OKN51" s="374"/>
      <c r="OKO51" s="374"/>
      <c r="OKP51" s="372"/>
      <c r="OKQ51" s="373"/>
      <c r="OKR51" s="172"/>
      <c r="OKS51" s="172"/>
      <c r="OKT51" s="172"/>
      <c r="OKU51" s="373"/>
      <c r="OKV51" s="374"/>
      <c r="OKW51" s="374"/>
      <c r="OKX51" s="372"/>
      <c r="OKY51" s="373"/>
      <c r="OKZ51" s="172"/>
      <c r="OLA51" s="172"/>
      <c r="OLB51" s="172"/>
      <c r="OLC51" s="373"/>
      <c r="OLD51" s="374"/>
      <c r="OLE51" s="374"/>
      <c r="OLF51" s="372"/>
      <c r="OLG51" s="373"/>
      <c r="OLH51" s="172"/>
      <c r="OLI51" s="172"/>
      <c r="OLJ51" s="172"/>
      <c r="OLK51" s="373"/>
      <c r="OLL51" s="374"/>
      <c r="OLM51" s="374"/>
      <c r="OLN51" s="372"/>
      <c r="OLO51" s="373"/>
      <c r="OLP51" s="172"/>
      <c r="OLQ51" s="172"/>
      <c r="OLR51" s="172"/>
      <c r="OLS51" s="373"/>
      <c r="OLT51" s="374"/>
      <c r="OLU51" s="374"/>
      <c r="OLV51" s="372"/>
      <c r="OLW51" s="373"/>
      <c r="OLX51" s="172"/>
      <c r="OLY51" s="172"/>
      <c r="OLZ51" s="172"/>
      <c r="OMA51" s="373"/>
      <c r="OMB51" s="374"/>
      <c r="OMC51" s="374"/>
      <c r="OMD51" s="372"/>
      <c r="OME51" s="373"/>
      <c r="OMF51" s="172"/>
      <c r="OMG51" s="172"/>
      <c r="OMH51" s="172"/>
      <c r="OMI51" s="373"/>
      <c r="OMJ51" s="374"/>
      <c r="OMK51" s="374"/>
      <c r="OML51" s="372"/>
      <c r="OMM51" s="373"/>
      <c r="OMN51" s="172"/>
      <c r="OMO51" s="172"/>
      <c r="OMP51" s="172"/>
      <c r="OMQ51" s="373"/>
      <c r="OMR51" s="374"/>
      <c r="OMS51" s="374"/>
      <c r="OMT51" s="372"/>
      <c r="OMU51" s="373"/>
      <c r="OMV51" s="172"/>
      <c r="OMW51" s="172"/>
      <c r="OMX51" s="172"/>
      <c r="OMY51" s="373"/>
      <c r="OMZ51" s="374"/>
      <c r="ONA51" s="374"/>
      <c r="ONB51" s="372"/>
      <c r="ONC51" s="373"/>
      <c r="OND51" s="172"/>
      <c r="ONE51" s="172"/>
      <c r="ONF51" s="172"/>
      <c r="ONG51" s="373"/>
      <c r="ONH51" s="374"/>
      <c r="ONI51" s="374"/>
      <c r="ONJ51" s="372"/>
      <c r="ONK51" s="373"/>
      <c r="ONL51" s="172"/>
      <c r="ONM51" s="172"/>
      <c r="ONN51" s="172"/>
      <c r="ONO51" s="373"/>
      <c r="ONP51" s="374"/>
      <c r="ONQ51" s="374"/>
      <c r="ONR51" s="372"/>
      <c r="ONS51" s="373"/>
      <c r="ONT51" s="172"/>
      <c r="ONU51" s="172"/>
      <c r="ONV51" s="172"/>
      <c r="ONW51" s="373"/>
      <c r="ONX51" s="374"/>
      <c r="ONY51" s="374"/>
      <c r="ONZ51" s="372"/>
      <c r="OOA51" s="373"/>
      <c r="OOB51" s="172"/>
      <c r="OOC51" s="172"/>
      <c r="OOD51" s="172"/>
      <c r="OOE51" s="373"/>
      <c r="OOF51" s="374"/>
      <c r="OOG51" s="374"/>
      <c r="OOH51" s="372"/>
      <c r="OOI51" s="373"/>
      <c r="OOJ51" s="172"/>
      <c r="OOK51" s="172"/>
      <c r="OOL51" s="172"/>
      <c r="OOM51" s="373"/>
      <c r="OON51" s="374"/>
      <c r="OOO51" s="374"/>
      <c r="OOP51" s="372"/>
      <c r="OOQ51" s="373"/>
      <c r="OOR51" s="172"/>
      <c r="OOS51" s="172"/>
      <c r="OOT51" s="172"/>
      <c r="OOU51" s="373"/>
      <c r="OOV51" s="374"/>
      <c r="OOW51" s="374"/>
      <c r="OOX51" s="372"/>
      <c r="OOY51" s="373"/>
      <c r="OOZ51" s="172"/>
      <c r="OPA51" s="172"/>
      <c r="OPB51" s="172"/>
      <c r="OPC51" s="373"/>
      <c r="OPD51" s="374"/>
      <c r="OPE51" s="374"/>
      <c r="OPF51" s="372"/>
      <c r="OPG51" s="373"/>
      <c r="OPH51" s="172"/>
      <c r="OPI51" s="172"/>
      <c r="OPJ51" s="172"/>
      <c r="OPK51" s="373"/>
      <c r="OPL51" s="374"/>
      <c r="OPM51" s="374"/>
      <c r="OPN51" s="372"/>
      <c r="OPO51" s="373"/>
      <c r="OPP51" s="172"/>
      <c r="OPQ51" s="172"/>
      <c r="OPR51" s="172"/>
      <c r="OPS51" s="373"/>
      <c r="OPT51" s="374"/>
      <c r="OPU51" s="374"/>
      <c r="OPV51" s="372"/>
      <c r="OPW51" s="373"/>
      <c r="OPX51" s="172"/>
      <c r="OPY51" s="172"/>
      <c r="OPZ51" s="172"/>
      <c r="OQA51" s="373"/>
      <c r="OQB51" s="374"/>
      <c r="OQC51" s="374"/>
      <c r="OQD51" s="372"/>
      <c r="OQE51" s="373"/>
      <c r="OQF51" s="172"/>
      <c r="OQG51" s="172"/>
      <c r="OQH51" s="172"/>
      <c r="OQI51" s="373"/>
      <c r="OQJ51" s="374"/>
      <c r="OQK51" s="374"/>
      <c r="OQL51" s="372"/>
      <c r="OQM51" s="373"/>
      <c r="OQN51" s="172"/>
      <c r="OQO51" s="172"/>
      <c r="OQP51" s="172"/>
      <c r="OQQ51" s="373"/>
      <c r="OQR51" s="374"/>
      <c r="OQS51" s="374"/>
      <c r="OQT51" s="372"/>
      <c r="OQU51" s="373"/>
      <c r="OQV51" s="172"/>
      <c r="OQW51" s="172"/>
      <c r="OQX51" s="172"/>
      <c r="OQY51" s="373"/>
      <c r="OQZ51" s="374"/>
      <c r="ORA51" s="374"/>
      <c r="ORB51" s="372"/>
      <c r="ORC51" s="373"/>
      <c r="ORD51" s="172"/>
      <c r="ORE51" s="172"/>
      <c r="ORF51" s="172"/>
      <c r="ORG51" s="373"/>
      <c r="ORH51" s="374"/>
      <c r="ORI51" s="374"/>
      <c r="ORJ51" s="372"/>
      <c r="ORK51" s="373"/>
      <c r="ORL51" s="172"/>
      <c r="ORM51" s="172"/>
      <c r="ORN51" s="172"/>
      <c r="ORO51" s="373"/>
      <c r="ORP51" s="374"/>
      <c r="ORQ51" s="374"/>
      <c r="ORR51" s="372"/>
      <c r="ORS51" s="373"/>
      <c r="ORT51" s="172"/>
      <c r="ORU51" s="172"/>
      <c r="ORV51" s="172"/>
      <c r="ORW51" s="373"/>
      <c r="ORX51" s="374"/>
      <c r="ORY51" s="374"/>
      <c r="ORZ51" s="372"/>
      <c r="OSA51" s="373"/>
      <c r="OSB51" s="172"/>
      <c r="OSC51" s="172"/>
      <c r="OSD51" s="172"/>
      <c r="OSE51" s="373"/>
      <c r="OSF51" s="374"/>
      <c r="OSG51" s="374"/>
      <c r="OSH51" s="372"/>
      <c r="OSI51" s="373"/>
      <c r="OSJ51" s="172"/>
      <c r="OSK51" s="172"/>
      <c r="OSL51" s="172"/>
      <c r="OSM51" s="373"/>
      <c r="OSN51" s="374"/>
      <c r="OSO51" s="374"/>
      <c r="OSP51" s="372"/>
      <c r="OSQ51" s="373"/>
      <c r="OSR51" s="172"/>
      <c r="OSS51" s="172"/>
      <c r="OST51" s="172"/>
      <c r="OSU51" s="373"/>
      <c r="OSV51" s="374"/>
      <c r="OSW51" s="374"/>
      <c r="OSX51" s="372"/>
      <c r="OSY51" s="373"/>
      <c r="OSZ51" s="172"/>
      <c r="OTA51" s="172"/>
      <c r="OTB51" s="172"/>
      <c r="OTC51" s="373"/>
      <c r="OTD51" s="374"/>
      <c r="OTE51" s="374"/>
      <c r="OTF51" s="372"/>
      <c r="OTG51" s="373"/>
      <c r="OTH51" s="172"/>
      <c r="OTI51" s="172"/>
      <c r="OTJ51" s="172"/>
      <c r="OTK51" s="373"/>
      <c r="OTL51" s="374"/>
      <c r="OTM51" s="374"/>
      <c r="OTN51" s="372"/>
      <c r="OTO51" s="373"/>
      <c r="OTP51" s="172"/>
      <c r="OTQ51" s="172"/>
      <c r="OTR51" s="172"/>
      <c r="OTS51" s="373"/>
      <c r="OTT51" s="374"/>
      <c r="OTU51" s="374"/>
      <c r="OTV51" s="372"/>
      <c r="OTW51" s="373"/>
      <c r="OTX51" s="172"/>
      <c r="OTY51" s="172"/>
      <c r="OTZ51" s="172"/>
      <c r="OUA51" s="373"/>
      <c r="OUB51" s="374"/>
      <c r="OUC51" s="374"/>
      <c r="OUD51" s="372"/>
      <c r="OUE51" s="373"/>
      <c r="OUF51" s="172"/>
      <c r="OUG51" s="172"/>
      <c r="OUH51" s="172"/>
      <c r="OUI51" s="373"/>
      <c r="OUJ51" s="374"/>
      <c r="OUK51" s="374"/>
      <c r="OUL51" s="372"/>
      <c r="OUM51" s="373"/>
      <c r="OUN51" s="172"/>
      <c r="OUO51" s="172"/>
      <c r="OUP51" s="172"/>
      <c r="OUQ51" s="373"/>
      <c r="OUR51" s="374"/>
      <c r="OUS51" s="374"/>
      <c r="OUT51" s="372"/>
      <c r="OUU51" s="373"/>
      <c r="OUV51" s="172"/>
      <c r="OUW51" s="172"/>
      <c r="OUX51" s="172"/>
      <c r="OUY51" s="373"/>
      <c r="OUZ51" s="374"/>
      <c r="OVA51" s="374"/>
      <c r="OVB51" s="372"/>
      <c r="OVC51" s="373"/>
      <c r="OVD51" s="172"/>
      <c r="OVE51" s="172"/>
      <c r="OVF51" s="172"/>
      <c r="OVG51" s="373"/>
      <c r="OVH51" s="374"/>
      <c r="OVI51" s="374"/>
      <c r="OVJ51" s="372"/>
      <c r="OVK51" s="373"/>
      <c r="OVL51" s="172"/>
      <c r="OVM51" s="172"/>
      <c r="OVN51" s="172"/>
      <c r="OVO51" s="373"/>
      <c r="OVP51" s="374"/>
      <c r="OVQ51" s="374"/>
      <c r="OVR51" s="372"/>
      <c r="OVS51" s="373"/>
      <c r="OVT51" s="172"/>
      <c r="OVU51" s="172"/>
      <c r="OVV51" s="172"/>
      <c r="OVW51" s="373"/>
      <c r="OVX51" s="374"/>
      <c r="OVY51" s="374"/>
      <c r="OVZ51" s="372"/>
      <c r="OWA51" s="373"/>
      <c r="OWB51" s="172"/>
      <c r="OWC51" s="172"/>
      <c r="OWD51" s="172"/>
      <c r="OWE51" s="373"/>
      <c r="OWF51" s="374"/>
      <c r="OWG51" s="374"/>
      <c r="OWH51" s="372"/>
      <c r="OWI51" s="373"/>
      <c r="OWJ51" s="172"/>
      <c r="OWK51" s="172"/>
      <c r="OWL51" s="172"/>
      <c r="OWM51" s="373"/>
      <c r="OWN51" s="374"/>
      <c r="OWO51" s="374"/>
      <c r="OWP51" s="372"/>
      <c r="OWQ51" s="373"/>
      <c r="OWR51" s="172"/>
      <c r="OWS51" s="172"/>
      <c r="OWT51" s="172"/>
      <c r="OWU51" s="373"/>
      <c r="OWV51" s="374"/>
      <c r="OWW51" s="374"/>
      <c r="OWX51" s="372"/>
      <c r="OWY51" s="373"/>
      <c r="OWZ51" s="172"/>
      <c r="OXA51" s="172"/>
      <c r="OXB51" s="172"/>
      <c r="OXC51" s="373"/>
      <c r="OXD51" s="374"/>
      <c r="OXE51" s="374"/>
      <c r="OXF51" s="372"/>
      <c r="OXG51" s="373"/>
      <c r="OXH51" s="172"/>
      <c r="OXI51" s="172"/>
      <c r="OXJ51" s="172"/>
      <c r="OXK51" s="373"/>
      <c r="OXL51" s="374"/>
      <c r="OXM51" s="374"/>
      <c r="OXN51" s="372"/>
      <c r="OXO51" s="373"/>
      <c r="OXP51" s="172"/>
      <c r="OXQ51" s="172"/>
      <c r="OXR51" s="172"/>
      <c r="OXS51" s="373"/>
      <c r="OXT51" s="374"/>
      <c r="OXU51" s="374"/>
      <c r="OXV51" s="372"/>
      <c r="OXW51" s="373"/>
      <c r="OXX51" s="172"/>
      <c r="OXY51" s="172"/>
      <c r="OXZ51" s="172"/>
      <c r="OYA51" s="373"/>
      <c r="OYB51" s="374"/>
      <c r="OYC51" s="374"/>
      <c r="OYD51" s="372"/>
      <c r="OYE51" s="373"/>
      <c r="OYF51" s="172"/>
      <c r="OYG51" s="172"/>
      <c r="OYH51" s="172"/>
      <c r="OYI51" s="373"/>
      <c r="OYJ51" s="374"/>
      <c r="OYK51" s="374"/>
      <c r="OYL51" s="372"/>
      <c r="OYM51" s="373"/>
      <c r="OYN51" s="172"/>
      <c r="OYO51" s="172"/>
      <c r="OYP51" s="172"/>
      <c r="OYQ51" s="373"/>
      <c r="OYR51" s="374"/>
      <c r="OYS51" s="374"/>
      <c r="OYT51" s="372"/>
      <c r="OYU51" s="373"/>
      <c r="OYV51" s="172"/>
      <c r="OYW51" s="172"/>
      <c r="OYX51" s="172"/>
      <c r="OYY51" s="373"/>
      <c r="OYZ51" s="374"/>
      <c r="OZA51" s="374"/>
      <c r="OZB51" s="372"/>
      <c r="OZC51" s="373"/>
      <c r="OZD51" s="172"/>
      <c r="OZE51" s="172"/>
      <c r="OZF51" s="172"/>
      <c r="OZG51" s="373"/>
      <c r="OZH51" s="374"/>
      <c r="OZI51" s="374"/>
      <c r="OZJ51" s="372"/>
      <c r="OZK51" s="373"/>
      <c r="OZL51" s="172"/>
      <c r="OZM51" s="172"/>
      <c r="OZN51" s="172"/>
      <c r="OZO51" s="373"/>
      <c r="OZP51" s="374"/>
      <c r="OZQ51" s="374"/>
      <c r="OZR51" s="372"/>
      <c r="OZS51" s="373"/>
      <c r="OZT51" s="172"/>
      <c r="OZU51" s="172"/>
      <c r="OZV51" s="172"/>
      <c r="OZW51" s="373"/>
      <c r="OZX51" s="374"/>
      <c r="OZY51" s="374"/>
      <c r="OZZ51" s="372"/>
      <c r="PAA51" s="373"/>
      <c r="PAB51" s="172"/>
      <c r="PAC51" s="172"/>
      <c r="PAD51" s="172"/>
      <c r="PAE51" s="373"/>
      <c r="PAF51" s="374"/>
      <c r="PAG51" s="374"/>
      <c r="PAH51" s="372"/>
      <c r="PAI51" s="373"/>
      <c r="PAJ51" s="172"/>
      <c r="PAK51" s="172"/>
      <c r="PAL51" s="172"/>
      <c r="PAM51" s="373"/>
      <c r="PAN51" s="374"/>
      <c r="PAO51" s="374"/>
      <c r="PAP51" s="372"/>
      <c r="PAQ51" s="373"/>
      <c r="PAR51" s="172"/>
      <c r="PAS51" s="172"/>
      <c r="PAT51" s="172"/>
      <c r="PAU51" s="373"/>
      <c r="PAV51" s="374"/>
      <c r="PAW51" s="374"/>
      <c r="PAX51" s="372"/>
      <c r="PAY51" s="373"/>
      <c r="PAZ51" s="172"/>
      <c r="PBA51" s="172"/>
      <c r="PBB51" s="172"/>
      <c r="PBC51" s="373"/>
      <c r="PBD51" s="374"/>
      <c r="PBE51" s="374"/>
      <c r="PBF51" s="372"/>
      <c r="PBG51" s="373"/>
      <c r="PBH51" s="172"/>
      <c r="PBI51" s="172"/>
      <c r="PBJ51" s="172"/>
      <c r="PBK51" s="373"/>
      <c r="PBL51" s="374"/>
      <c r="PBM51" s="374"/>
      <c r="PBN51" s="372"/>
      <c r="PBO51" s="373"/>
      <c r="PBP51" s="172"/>
      <c r="PBQ51" s="172"/>
      <c r="PBR51" s="172"/>
      <c r="PBS51" s="373"/>
      <c r="PBT51" s="374"/>
      <c r="PBU51" s="374"/>
      <c r="PBV51" s="372"/>
      <c r="PBW51" s="373"/>
      <c r="PBX51" s="172"/>
      <c r="PBY51" s="172"/>
      <c r="PBZ51" s="172"/>
      <c r="PCA51" s="373"/>
      <c r="PCB51" s="374"/>
      <c r="PCC51" s="374"/>
      <c r="PCD51" s="372"/>
      <c r="PCE51" s="373"/>
      <c r="PCF51" s="172"/>
      <c r="PCG51" s="172"/>
      <c r="PCH51" s="172"/>
      <c r="PCI51" s="373"/>
      <c r="PCJ51" s="374"/>
      <c r="PCK51" s="374"/>
      <c r="PCL51" s="372"/>
      <c r="PCM51" s="373"/>
      <c r="PCN51" s="172"/>
      <c r="PCO51" s="172"/>
      <c r="PCP51" s="172"/>
      <c r="PCQ51" s="373"/>
      <c r="PCR51" s="374"/>
      <c r="PCS51" s="374"/>
      <c r="PCT51" s="372"/>
      <c r="PCU51" s="373"/>
      <c r="PCV51" s="172"/>
      <c r="PCW51" s="172"/>
      <c r="PCX51" s="172"/>
      <c r="PCY51" s="373"/>
      <c r="PCZ51" s="374"/>
      <c r="PDA51" s="374"/>
      <c r="PDB51" s="372"/>
      <c r="PDC51" s="373"/>
      <c r="PDD51" s="172"/>
      <c r="PDE51" s="172"/>
      <c r="PDF51" s="172"/>
      <c r="PDG51" s="373"/>
      <c r="PDH51" s="374"/>
      <c r="PDI51" s="374"/>
      <c r="PDJ51" s="372"/>
      <c r="PDK51" s="373"/>
      <c r="PDL51" s="172"/>
      <c r="PDM51" s="172"/>
      <c r="PDN51" s="172"/>
      <c r="PDO51" s="373"/>
      <c r="PDP51" s="374"/>
      <c r="PDQ51" s="374"/>
      <c r="PDR51" s="372"/>
      <c r="PDS51" s="373"/>
      <c r="PDT51" s="172"/>
      <c r="PDU51" s="172"/>
      <c r="PDV51" s="172"/>
      <c r="PDW51" s="373"/>
      <c r="PDX51" s="374"/>
      <c r="PDY51" s="374"/>
      <c r="PDZ51" s="372"/>
      <c r="PEA51" s="373"/>
      <c r="PEB51" s="172"/>
      <c r="PEC51" s="172"/>
      <c r="PED51" s="172"/>
      <c r="PEE51" s="373"/>
      <c r="PEF51" s="374"/>
      <c r="PEG51" s="374"/>
      <c r="PEH51" s="372"/>
      <c r="PEI51" s="373"/>
      <c r="PEJ51" s="172"/>
      <c r="PEK51" s="172"/>
      <c r="PEL51" s="172"/>
      <c r="PEM51" s="373"/>
      <c r="PEN51" s="374"/>
      <c r="PEO51" s="374"/>
      <c r="PEP51" s="372"/>
      <c r="PEQ51" s="373"/>
      <c r="PER51" s="172"/>
      <c r="PES51" s="172"/>
      <c r="PET51" s="172"/>
      <c r="PEU51" s="373"/>
      <c r="PEV51" s="374"/>
      <c r="PEW51" s="374"/>
      <c r="PEX51" s="372"/>
      <c r="PEY51" s="373"/>
      <c r="PEZ51" s="172"/>
      <c r="PFA51" s="172"/>
      <c r="PFB51" s="172"/>
      <c r="PFC51" s="373"/>
      <c r="PFD51" s="374"/>
      <c r="PFE51" s="374"/>
      <c r="PFF51" s="372"/>
      <c r="PFG51" s="373"/>
      <c r="PFH51" s="172"/>
      <c r="PFI51" s="172"/>
      <c r="PFJ51" s="172"/>
      <c r="PFK51" s="373"/>
      <c r="PFL51" s="374"/>
      <c r="PFM51" s="374"/>
      <c r="PFN51" s="372"/>
      <c r="PFO51" s="373"/>
      <c r="PFP51" s="172"/>
      <c r="PFQ51" s="172"/>
      <c r="PFR51" s="172"/>
      <c r="PFS51" s="373"/>
      <c r="PFT51" s="374"/>
      <c r="PFU51" s="374"/>
      <c r="PFV51" s="372"/>
      <c r="PFW51" s="373"/>
      <c r="PFX51" s="172"/>
      <c r="PFY51" s="172"/>
      <c r="PFZ51" s="172"/>
      <c r="PGA51" s="373"/>
      <c r="PGB51" s="374"/>
      <c r="PGC51" s="374"/>
      <c r="PGD51" s="372"/>
      <c r="PGE51" s="373"/>
      <c r="PGF51" s="172"/>
      <c r="PGG51" s="172"/>
      <c r="PGH51" s="172"/>
      <c r="PGI51" s="373"/>
      <c r="PGJ51" s="374"/>
      <c r="PGK51" s="374"/>
      <c r="PGL51" s="372"/>
      <c r="PGM51" s="373"/>
      <c r="PGN51" s="172"/>
      <c r="PGO51" s="172"/>
      <c r="PGP51" s="172"/>
      <c r="PGQ51" s="373"/>
      <c r="PGR51" s="374"/>
      <c r="PGS51" s="374"/>
      <c r="PGT51" s="372"/>
      <c r="PGU51" s="373"/>
      <c r="PGV51" s="172"/>
      <c r="PGW51" s="172"/>
      <c r="PGX51" s="172"/>
      <c r="PGY51" s="373"/>
      <c r="PGZ51" s="374"/>
      <c r="PHA51" s="374"/>
      <c r="PHB51" s="372"/>
      <c r="PHC51" s="373"/>
      <c r="PHD51" s="172"/>
      <c r="PHE51" s="172"/>
      <c r="PHF51" s="172"/>
      <c r="PHG51" s="373"/>
      <c r="PHH51" s="374"/>
      <c r="PHI51" s="374"/>
      <c r="PHJ51" s="372"/>
      <c r="PHK51" s="373"/>
      <c r="PHL51" s="172"/>
      <c r="PHM51" s="172"/>
      <c r="PHN51" s="172"/>
      <c r="PHO51" s="373"/>
      <c r="PHP51" s="374"/>
      <c r="PHQ51" s="374"/>
      <c r="PHR51" s="372"/>
      <c r="PHS51" s="373"/>
      <c r="PHT51" s="172"/>
      <c r="PHU51" s="172"/>
      <c r="PHV51" s="172"/>
      <c r="PHW51" s="373"/>
      <c r="PHX51" s="374"/>
      <c r="PHY51" s="374"/>
      <c r="PHZ51" s="372"/>
      <c r="PIA51" s="373"/>
      <c r="PIB51" s="172"/>
      <c r="PIC51" s="172"/>
      <c r="PID51" s="172"/>
      <c r="PIE51" s="373"/>
      <c r="PIF51" s="374"/>
      <c r="PIG51" s="374"/>
      <c r="PIH51" s="372"/>
      <c r="PII51" s="373"/>
      <c r="PIJ51" s="172"/>
      <c r="PIK51" s="172"/>
      <c r="PIL51" s="172"/>
      <c r="PIM51" s="373"/>
      <c r="PIN51" s="374"/>
      <c r="PIO51" s="374"/>
      <c r="PIP51" s="372"/>
      <c r="PIQ51" s="373"/>
      <c r="PIR51" s="172"/>
      <c r="PIS51" s="172"/>
      <c r="PIT51" s="172"/>
      <c r="PIU51" s="373"/>
      <c r="PIV51" s="374"/>
      <c r="PIW51" s="374"/>
      <c r="PIX51" s="372"/>
      <c r="PIY51" s="373"/>
      <c r="PIZ51" s="172"/>
      <c r="PJA51" s="172"/>
      <c r="PJB51" s="172"/>
      <c r="PJC51" s="373"/>
      <c r="PJD51" s="374"/>
      <c r="PJE51" s="374"/>
      <c r="PJF51" s="372"/>
      <c r="PJG51" s="373"/>
      <c r="PJH51" s="172"/>
      <c r="PJI51" s="172"/>
      <c r="PJJ51" s="172"/>
      <c r="PJK51" s="373"/>
      <c r="PJL51" s="374"/>
      <c r="PJM51" s="374"/>
      <c r="PJN51" s="372"/>
      <c r="PJO51" s="373"/>
      <c r="PJP51" s="172"/>
      <c r="PJQ51" s="172"/>
      <c r="PJR51" s="172"/>
      <c r="PJS51" s="373"/>
      <c r="PJT51" s="374"/>
      <c r="PJU51" s="374"/>
      <c r="PJV51" s="372"/>
      <c r="PJW51" s="373"/>
      <c r="PJX51" s="172"/>
      <c r="PJY51" s="172"/>
      <c r="PJZ51" s="172"/>
      <c r="PKA51" s="373"/>
      <c r="PKB51" s="374"/>
      <c r="PKC51" s="374"/>
      <c r="PKD51" s="372"/>
      <c r="PKE51" s="373"/>
      <c r="PKF51" s="172"/>
      <c r="PKG51" s="172"/>
      <c r="PKH51" s="172"/>
      <c r="PKI51" s="373"/>
      <c r="PKJ51" s="374"/>
      <c r="PKK51" s="374"/>
      <c r="PKL51" s="372"/>
      <c r="PKM51" s="373"/>
      <c r="PKN51" s="172"/>
      <c r="PKO51" s="172"/>
      <c r="PKP51" s="172"/>
      <c r="PKQ51" s="373"/>
      <c r="PKR51" s="374"/>
      <c r="PKS51" s="374"/>
      <c r="PKT51" s="372"/>
      <c r="PKU51" s="373"/>
      <c r="PKV51" s="172"/>
      <c r="PKW51" s="172"/>
      <c r="PKX51" s="172"/>
      <c r="PKY51" s="373"/>
      <c r="PKZ51" s="374"/>
      <c r="PLA51" s="374"/>
      <c r="PLB51" s="372"/>
      <c r="PLC51" s="373"/>
      <c r="PLD51" s="172"/>
      <c r="PLE51" s="172"/>
      <c r="PLF51" s="172"/>
      <c r="PLG51" s="373"/>
      <c r="PLH51" s="374"/>
      <c r="PLI51" s="374"/>
      <c r="PLJ51" s="372"/>
      <c r="PLK51" s="373"/>
      <c r="PLL51" s="172"/>
      <c r="PLM51" s="172"/>
      <c r="PLN51" s="172"/>
      <c r="PLO51" s="373"/>
      <c r="PLP51" s="374"/>
      <c r="PLQ51" s="374"/>
      <c r="PLR51" s="372"/>
      <c r="PLS51" s="373"/>
      <c r="PLT51" s="172"/>
      <c r="PLU51" s="172"/>
      <c r="PLV51" s="172"/>
      <c r="PLW51" s="373"/>
      <c r="PLX51" s="374"/>
      <c r="PLY51" s="374"/>
      <c r="PLZ51" s="372"/>
      <c r="PMA51" s="373"/>
      <c r="PMB51" s="172"/>
      <c r="PMC51" s="172"/>
      <c r="PMD51" s="172"/>
      <c r="PME51" s="373"/>
      <c r="PMF51" s="374"/>
      <c r="PMG51" s="374"/>
      <c r="PMH51" s="372"/>
      <c r="PMI51" s="373"/>
      <c r="PMJ51" s="172"/>
      <c r="PMK51" s="172"/>
      <c r="PML51" s="172"/>
      <c r="PMM51" s="373"/>
      <c r="PMN51" s="374"/>
      <c r="PMO51" s="374"/>
      <c r="PMP51" s="372"/>
      <c r="PMQ51" s="373"/>
      <c r="PMR51" s="172"/>
      <c r="PMS51" s="172"/>
      <c r="PMT51" s="172"/>
      <c r="PMU51" s="373"/>
      <c r="PMV51" s="374"/>
      <c r="PMW51" s="374"/>
      <c r="PMX51" s="372"/>
      <c r="PMY51" s="373"/>
      <c r="PMZ51" s="172"/>
      <c r="PNA51" s="172"/>
      <c r="PNB51" s="172"/>
      <c r="PNC51" s="373"/>
      <c r="PND51" s="374"/>
      <c r="PNE51" s="374"/>
      <c r="PNF51" s="372"/>
      <c r="PNG51" s="373"/>
      <c r="PNH51" s="172"/>
      <c r="PNI51" s="172"/>
      <c r="PNJ51" s="172"/>
      <c r="PNK51" s="373"/>
      <c r="PNL51" s="374"/>
      <c r="PNM51" s="374"/>
      <c r="PNN51" s="372"/>
      <c r="PNO51" s="373"/>
      <c r="PNP51" s="172"/>
      <c r="PNQ51" s="172"/>
      <c r="PNR51" s="172"/>
      <c r="PNS51" s="373"/>
      <c r="PNT51" s="374"/>
      <c r="PNU51" s="374"/>
      <c r="PNV51" s="372"/>
      <c r="PNW51" s="373"/>
      <c r="PNX51" s="172"/>
      <c r="PNY51" s="172"/>
      <c r="PNZ51" s="172"/>
      <c r="POA51" s="373"/>
      <c r="POB51" s="374"/>
      <c r="POC51" s="374"/>
      <c r="POD51" s="372"/>
      <c r="POE51" s="373"/>
      <c r="POF51" s="172"/>
      <c r="POG51" s="172"/>
      <c r="POH51" s="172"/>
      <c r="POI51" s="373"/>
      <c r="POJ51" s="374"/>
      <c r="POK51" s="374"/>
      <c r="POL51" s="372"/>
      <c r="POM51" s="373"/>
      <c r="PON51" s="172"/>
      <c r="POO51" s="172"/>
      <c r="POP51" s="172"/>
      <c r="POQ51" s="373"/>
      <c r="POR51" s="374"/>
      <c r="POS51" s="374"/>
      <c r="POT51" s="372"/>
      <c r="POU51" s="373"/>
      <c r="POV51" s="172"/>
      <c r="POW51" s="172"/>
      <c r="POX51" s="172"/>
      <c r="POY51" s="373"/>
      <c r="POZ51" s="374"/>
      <c r="PPA51" s="374"/>
      <c r="PPB51" s="372"/>
      <c r="PPC51" s="373"/>
      <c r="PPD51" s="172"/>
      <c r="PPE51" s="172"/>
      <c r="PPF51" s="172"/>
      <c r="PPG51" s="373"/>
      <c r="PPH51" s="374"/>
      <c r="PPI51" s="374"/>
      <c r="PPJ51" s="372"/>
      <c r="PPK51" s="373"/>
      <c r="PPL51" s="172"/>
      <c r="PPM51" s="172"/>
      <c r="PPN51" s="172"/>
      <c r="PPO51" s="373"/>
      <c r="PPP51" s="374"/>
      <c r="PPQ51" s="374"/>
      <c r="PPR51" s="372"/>
      <c r="PPS51" s="373"/>
      <c r="PPT51" s="172"/>
      <c r="PPU51" s="172"/>
      <c r="PPV51" s="172"/>
      <c r="PPW51" s="373"/>
      <c r="PPX51" s="374"/>
      <c r="PPY51" s="374"/>
      <c r="PPZ51" s="372"/>
      <c r="PQA51" s="373"/>
      <c r="PQB51" s="172"/>
      <c r="PQC51" s="172"/>
      <c r="PQD51" s="172"/>
      <c r="PQE51" s="373"/>
      <c r="PQF51" s="374"/>
      <c r="PQG51" s="374"/>
      <c r="PQH51" s="372"/>
      <c r="PQI51" s="373"/>
      <c r="PQJ51" s="172"/>
      <c r="PQK51" s="172"/>
      <c r="PQL51" s="172"/>
      <c r="PQM51" s="373"/>
      <c r="PQN51" s="374"/>
      <c r="PQO51" s="374"/>
      <c r="PQP51" s="372"/>
      <c r="PQQ51" s="373"/>
      <c r="PQR51" s="172"/>
      <c r="PQS51" s="172"/>
      <c r="PQT51" s="172"/>
      <c r="PQU51" s="373"/>
      <c r="PQV51" s="374"/>
      <c r="PQW51" s="374"/>
      <c r="PQX51" s="372"/>
      <c r="PQY51" s="373"/>
      <c r="PQZ51" s="172"/>
      <c r="PRA51" s="172"/>
      <c r="PRB51" s="172"/>
      <c r="PRC51" s="373"/>
      <c r="PRD51" s="374"/>
      <c r="PRE51" s="374"/>
      <c r="PRF51" s="372"/>
      <c r="PRG51" s="373"/>
      <c r="PRH51" s="172"/>
      <c r="PRI51" s="172"/>
      <c r="PRJ51" s="172"/>
      <c r="PRK51" s="373"/>
      <c r="PRL51" s="374"/>
      <c r="PRM51" s="374"/>
      <c r="PRN51" s="372"/>
      <c r="PRO51" s="373"/>
      <c r="PRP51" s="172"/>
      <c r="PRQ51" s="172"/>
      <c r="PRR51" s="172"/>
      <c r="PRS51" s="373"/>
      <c r="PRT51" s="374"/>
      <c r="PRU51" s="374"/>
      <c r="PRV51" s="372"/>
      <c r="PRW51" s="373"/>
      <c r="PRX51" s="172"/>
      <c r="PRY51" s="172"/>
      <c r="PRZ51" s="172"/>
      <c r="PSA51" s="373"/>
      <c r="PSB51" s="374"/>
      <c r="PSC51" s="374"/>
      <c r="PSD51" s="372"/>
      <c r="PSE51" s="373"/>
      <c r="PSF51" s="172"/>
      <c r="PSG51" s="172"/>
      <c r="PSH51" s="172"/>
      <c r="PSI51" s="373"/>
      <c r="PSJ51" s="374"/>
      <c r="PSK51" s="374"/>
      <c r="PSL51" s="372"/>
      <c r="PSM51" s="373"/>
      <c r="PSN51" s="172"/>
      <c r="PSO51" s="172"/>
      <c r="PSP51" s="172"/>
      <c r="PSQ51" s="373"/>
      <c r="PSR51" s="374"/>
      <c r="PSS51" s="374"/>
      <c r="PST51" s="372"/>
      <c r="PSU51" s="373"/>
      <c r="PSV51" s="172"/>
      <c r="PSW51" s="172"/>
      <c r="PSX51" s="172"/>
      <c r="PSY51" s="373"/>
      <c r="PSZ51" s="374"/>
      <c r="PTA51" s="374"/>
      <c r="PTB51" s="372"/>
      <c r="PTC51" s="373"/>
      <c r="PTD51" s="172"/>
      <c r="PTE51" s="172"/>
      <c r="PTF51" s="172"/>
      <c r="PTG51" s="373"/>
      <c r="PTH51" s="374"/>
      <c r="PTI51" s="374"/>
      <c r="PTJ51" s="372"/>
      <c r="PTK51" s="373"/>
      <c r="PTL51" s="172"/>
      <c r="PTM51" s="172"/>
      <c r="PTN51" s="172"/>
      <c r="PTO51" s="373"/>
      <c r="PTP51" s="374"/>
      <c r="PTQ51" s="374"/>
      <c r="PTR51" s="372"/>
      <c r="PTS51" s="373"/>
      <c r="PTT51" s="172"/>
      <c r="PTU51" s="172"/>
      <c r="PTV51" s="172"/>
      <c r="PTW51" s="373"/>
      <c r="PTX51" s="374"/>
      <c r="PTY51" s="374"/>
      <c r="PTZ51" s="372"/>
      <c r="PUA51" s="373"/>
      <c r="PUB51" s="172"/>
      <c r="PUC51" s="172"/>
      <c r="PUD51" s="172"/>
      <c r="PUE51" s="373"/>
      <c r="PUF51" s="374"/>
      <c r="PUG51" s="374"/>
      <c r="PUH51" s="372"/>
      <c r="PUI51" s="373"/>
      <c r="PUJ51" s="172"/>
      <c r="PUK51" s="172"/>
      <c r="PUL51" s="172"/>
      <c r="PUM51" s="373"/>
      <c r="PUN51" s="374"/>
      <c r="PUO51" s="374"/>
      <c r="PUP51" s="372"/>
      <c r="PUQ51" s="373"/>
      <c r="PUR51" s="172"/>
      <c r="PUS51" s="172"/>
      <c r="PUT51" s="172"/>
      <c r="PUU51" s="373"/>
      <c r="PUV51" s="374"/>
      <c r="PUW51" s="374"/>
      <c r="PUX51" s="372"/>
      <c r="PUY51" s="373"/>
      <c r="PUZ51" s="172"/>
      <c r="PVA51" s="172"/>
      <c r="PVB51" s="172"/>
      <c r="PVC51" s="373"/>
      <c r="PVD51" s="374"/>
      <c r="PVE51" s="374"/>
      <c r="PVF51" s="372"/>
      <c r="PVG51" s="373"/>
      <c r="PVH51" s="172"/>
      <c r="PVI51" s="172"/>
      <c r="PVJ51" s="172"/>
      <c r="PVK51" s="373"/>
      <c r="PVL51" s="374"/>
      <c r="PVM51" s="374"/>
      <c r="PVN51" s="372"/>
      <c r="PVO51" s="373"/>
      <c r="PVP51" s="172"/>
      <c r="PVQ51" s="172"/>
      <c r="PVR51" s="172"/>
      <c r="PVS51" s="373"/>
      <c r="PVT51" s="374"/>
      <c r="PVU51" s="374"/>
      <c r="PVV51" s="372"/>
      <c r="PVW51" s="373"/>
      <c r="PVX51" s="172"/>
      <c r="PVY51" s="172"/>
      <c r="PVZ51" s="172"/>
      <c r="PWA51" s="373"/>
      <c r="PWB51" s="374"/>
      <c r="PWC51" s="374"/>
      <c r="PWD51" s="372"/>
      <c r="PWE51" s="373"/>
      <c r="PWF51" s="172"/>
      <c r="PWG51" s="172"/>
      <c r="PWH51" s="172"/>
      <c r="PWI51" s="373"/>
      <c r="PWJ51" s="374"/>
      <c r="PWK51" s="374"/>
      <c r="PWL51" s="372"/>
      <c r="PWM51" s="373"/>
      <c r="PWN51" s="172"/>
      <c r="PWO51" s="172"/>
      <c r="PWP51" s="172"/>
      <c r="PWQ51" s="373"/>
      <c r="PWR51" s="374"/>
      <c r="PWS51" s="374"/>
      <c r="PWT51" s="372"/>
      <c r="PWU51" s="373"/>
      <c r="PWV51" s="172"/>
      <c r="PWW51" s="172"/>
      <c r="PWX51" s="172"/>
      <c r="PWY51" s="373"/>
      <c r="PWZ51" s="374"/>
      <c r="PXA51" s="374"/>
      <c r="PXB51" s="372"/>
      <c r="PXC51" s="373"/>
      <c r="PXD51" s="172"/>
      <c r="PXE51" s="172"/>
      <c r="PXF51" s="172"/>
      <c r="PXG51" s="373"/>
      <c r="PXH51" s="374"/>
      <c r="PXI51" s="374"/>
      <c r="PXJ51" s="372"/>
      <c r="PXK51" s="373"/>
      <c r="PXL51" s="172"/>
      <c r="PXM51" s="172"/>
      <c r="PXN51" s="172"/>
      <c r="PXO51" s="373"/>
      <c r="PXP51" s="374"/>
      <c r="PXQ51" s="374"/>
      <c r="PXR51" s="372"/>
      <c r="PXS51" s="373"/>
      <c r="PXT51" s="172"/>
      <c r="PXU51" s="172"/>
      <c r="PXV51" s="172"/>
      <c r="PXW51" s="373"/>
      <c r="PXX51" s="374"/>
      <c r="PXY51" s="374"/>
      <c r="PXZ51" s="372"/>
      <c r="PYA51" s="373"/>
      <c r="PYB51" s="172"/>
      <c r="PYC51" s="172"/>
      <c r="PYD51" s="172"/>
      <c r="PYE51" s="373"/>
      <c r="PYF51" s="374"/>
      <c r="PYG51" s="374"/>
      <c r="PYH51" s="372"/>
      <c r="PYI51" s="373"/>
      <c r="PYJ51" s="172"/>
      <c r="PYK51" s="172"/>
      <c r="PYL51" s="172"/>
      <c r="PYM51" s="373"/>
      <c r="PYN51" s="374"/>
      <c r="PYO51" s="374"/>
      <c r="PYP51" s="372"/>
      <c r="PYQ51" s="373"/>
      <c r="PYR51" s="172"/>
      <c r="PYS51" s="172"/>
      <c r="PYT51" s="172"/>
      <c r="PYU51" s="373"/>
      <c r="PYV51" s="374"/>
      <c r="PYW51" s="374"/>
      <c r="PYX51" s="372"/>
      <c r="PYY51" s="373"/>
      <c r="PYZ51" s="172"/>
      <c r="PZA51" s="172"/>
      <c r="PZB51" s="172"/>
      <c r="PZC51" s="373"/>
      <c r="PZD51" s="374"/>
      <c r="PZE51" s="374"/>
      <c r="PZF51" s="372"/>
      <c r="PZG51" s="373"/>
      <c r="PZH51" s="172"/>
      <c r="PZI51" s="172"/>
      <c r="PZJ51" s="172"/>
      <c r="PZK51" s="373"/>
      <c r="PZL51" s="374"/>
      <c r="PZM51" s="374"/>
      <c r="PZN51" s="372"/>
      <c r="PZO51" s="373"/>
      <c r="PZP51" s="172"/>
      <c r="PZQ51" s="172"/>
      <c r="PZR51" s="172"/>
      <c r="PZS51" s="373"/>
      <c r="PZT51" s="374"/>
      <c r="PZU51" s="374"/>
      <c r="PZV51" s="372"/>
      <c r="PZW51" s="373"/>
      <c r="PZX51" s="172"/>
      <c r="PZY51" s="172"/>
      <c r="PZZ51" s="172"/>
      <c r="QAA51" s="373"/>
      <c r="QAB51" s="374"/>
      <c r="QAC51" s="374"/>
      <c r="QAD51" s="372"/>
      <c r="QAE51" s="373"/>
      <c r="QAF51" s="172"/>
      <c r="QAG51" s="172"/>
      <c r="QAH51" s="172"/>
      <c r="QAI51" s="373"/>
      <c r="QAJ51" s="374"/>
      <c r="QAK51" s="374"/>
      <c r="QAL51" s="372"/>
      <c r="QAM51" s="373"/>
      <c r="QAN51" s="172"/>
      <c r="QAO51" s="172"/>
      <c r="QAP51" s="172"/>
      <c r="QAQ51" s="373"/>
      <c r="QAR51" s="374"/>
      <c r="QAS51" s="374"/>
      <c r="QAT51" s="372"/>
      <c r="QAU51" s="373"/>
      <c r="QAV51" s="172"/>
      <c r="QAW51" s="172"/>
      <c r="QAX51" s="172"/>
      <c r="QAY51" s="373"/>
      <c r="QAZ51" s="374"/>
      <c r="QBA51" s="374"/>
      <c r="QBB51" s="372"/>
      <c r="QBC51" s="373"/>
      <c r="QBD51" s="172"/>
      <c r="QBE51" s="172"/>
      <c r="QBF51" s="172"/>
      <c r="QBG51" s="373"/>
      <c r="QBH51" s="374"/>
      <c r="QBI51" s="374"/>
      <c r="QBJ51" s="372"/>
      <c r="QBK51" s="373"/>
      <c r="QBL51" s="172"/>
      <c r="QBM51" s="172"/>
      <c r="QBN51" s="172"/>
      <c r="QBO51" s="373"/>
      <c r="QBP51" s="374"/>
      <c r="QBQ51" s="374"/>
      <c r="QBR51" s="372"/>
      <c r="QBS51" s="373"/>
      <c r="QBT51" s="172"/>
      <c r="QBU51" s="172"/>
      <c r="QBV51" s="172"/>
      <c r="QBW51" s="373"/>
      <c r="QBX51" s="374"/>
      <c r="QBY51" s="374"/>
      <c r="QBZ51" s="372"/>
      <c r="QCA51" s="373"/>
      <c r="QCB51" s="172"/>
      <c r="QCC51" s="172"/>
      <c r="QCD51" s="172"/>
      <c r="QCE51" s="373"/>
      <c r="QCF51" s="374"/>
      <c r="QCG51" s="374"/>
      <c r="QCH51" s="372"/>
      <c r="QCI51" s="373"/>
      <c r="QCJ51" s="172"/>
      <c r="QCK51" s="172"/>
      <c r="QCL51" s="172"/>
      <c r="QCM51" s="373"/>
      <c r="QCN51" s="374"/>
      <c r="QCO51" s="374"/>
      <c r="QCP51" s="372"/>
      <c r="QCQ51" s="373"/>
      <c r="QCR51" s="172"/>
      <c r="QCS51" s="172"/>
      <c r="QCT51" s="172"/>
      <c r="QCU51" s="373"/>
      <c r="QCV51" s="374"/>
      <c r="QCW51" s="374"/>
      <c r="QCX51" s="372"/>
      <c r="QCY51" s="373"/>
      <c r="QCZ51" s="172"/>
      <c r="QDA51" s="172"/>
      <c r="QDB51" s="172"/>
      <c r="QDC51" s="373"/>
      <c r="QDD51" s="374"/>
      <c r="QDE51" s="374"/>
      <c r="QDF51" s="372"/>
      <c r="QDG51" s="373"/>
      <c r="QDH51" s="172"/>
      <c r="QDI51" s="172"/>
      <c r="QDJ51" s="172"/>
      <c r="QDK51" s="373"/>
      <c r="QDL51" s="374"/>
      <c r="QDM51" s="374"/>
      <c r="QDN51" s="372"/>
      <c r="QDO51" s="373"/>
      <c r="QDP51" s="172"/>
      <c r="QDQ51" s="172"/>
      <c r="QDR51" s="172"/>
      <c r="QDS51" s="373"/>
      <c r="QDT51" s="374"/>
      <c r="QDU51" s="374"/>
      <c r="QDV51" s="372"/>
      <c r="QDW51" s="373"/>
      <c r="QDX51" s="172"/>
      <c r="QDY51" s="172"/>
      <c r="QDZ51" s="172"/>
      <c r="QEA51" s="373"/>
      <c r="QEB51" s="374"/>
      <c r="QEC51" s="374"/>
      <c r="QED51" s="372"/>
      <c r="QEE51" s="373"/>
      <c r="QEF51" s="172"/>
      <c r="QEG51" s="172"/>
      <c r="QEH51" s="172"/>
      <c r="QEI51" s="373"/>
      <c r="QEJ51" s="374"/>
      <c r="QEK51" s="374"/>
      <c r="QEL51" s="372"/>
      <c r="QEM51" s="373"/>
      <c r="QEN51" s="172"/>
      <c r="QEO51" s="172"/>
      <c r="QEP51" s="172"/>
      <c r="QEQ51" s="373"/>
      <c r="QER51" s="374"/>
      <c r="QES51" s="374"/>
      <c r="QET51" s="372"/>
      <c r="QEU51" s="373"/>
      <c r="QEV51" s="172"/>
      <c r="QEW51" s="172"/>
      <c r="QEX51" s="172"/>
      <c r="QEY51" s="373"/>
      <c r="QEZ51" s="374"/>
      <c r="QFA51" s="374"/>
      <c r="QFB51" s="372"/>
      <c r="QFC51" s="373"/>
      <c r="QFD51" s="172"/>
      <c r="QFE51" s="172"/>
      <c r="QFF51" s="172"/>
      <c r="QFG51" s="373"/>
      <c r="QFH51" s="374"/>
      <c r="QFI51" s="374"/>
      <c r="QFJ51" s="372"/>
      <c r="QFK51" s="373"/>
      <c r="QFL51" s="172"/>
      <c r="QFM51" s="172"/>
      <c r="QFN51" s="172"/>
      <c r="QFO51" s="373"/>
      <c r="QFP51" s="374"/>
      <c r="QFQ51" s="374"/>
      <c r="QFR51" s="372"/>
      <c r="QFS51" s="373"/>
      <c r="QFT51" s="172"/>
      <c r="QFU51" s="172"/>
      <c r="QFV51" s="172"/>
      <c r="QFW51" s="373"/>
      <c r="QFX51" s="374"/>
      <c r="QFY51" s="374"/>
      <c r="QFZ51" s="372"/>
      <c r="QGA51" s="373"/>
      <c r="QGB51" s="172"/>
      <c r="QGC51" s="172"/>
      <c r="QGD51" s="172"/>
      <c r="QGE51" s="373"/>
      <c r="QGF51" s="374"/>
      <c r="QGG51" s="374"/>
      <c r="QGH51" s="372"/>
      <c r="QGI51" s="373"/>
      <c r="QGJ51" s="172"/>
      <c r="QGK51" s="172"/>
      <c r="QGL51" s="172"/>
      <c r="QGM51" s="373"/>
      <c r="QGN51" s="374"/>
      <c r="QGO51" s="374"/>
      <c r="QGP51" s="372"/>
      <c r="QGQ51" s="373"/>
      <c r="QGR51" s="172"/>
      <c r="QGS51" s="172"/>
      <c r="QGT51" s="172"/>
      <c r="QGU51" s="373"/>
      <c r="QGV51" s="374"/>
      <c r="QGW51" s="374"/>
      <c r="QGX51" s="372"/>
      <c r="QGY51" s="373"/>
      <c r="QGZ51" s="172"/>
      <c r="QHA51" s="172"/>
      <c r="QHB51" s="172"/>
      <c r="QHC51" s="373"/>
      <c r="QHD51" s="374"/>
      <c r="QHE51" s="374"/>
      <c r="QHF51" s="372"/>
      <c r="QHG51" s="373"/>
      <c r="QHH51" s="172"/>
      <c r="QHI51" s="172"/>
      <c r="QHJ51" s="172"/>
      <c r="QHK51" s="373"/>
      <c r="QHL51" s="374"/>
      <c r="QHM51" s="374"/>
      <c r="QHN51" s="372"/>
      <c r="QHO51" s="373"/>
      <c r="QHP51" s="172"/>
      <c r="QHQ51" s="172"/>
      <c r="QHR51" s="172"/>
      <c r="QHS51" s="373"/>
      <c r="QHT51" s="374"/>
      <c r="QHU51" s="374"/>
      <c r="QHV51" s="372"/>
      <c r="QHW51" s="373"/>
      <c r="QHX51" s="172"/>
      <c r="QHY51" s="172"/>
      <c r="QHZ51" s="172"/>
      <c r="QIA51" s="373"/>
      <c r="QIB51" s="374"/>
      <c r="QIC51" s="374"/>
      <c r="QID51" s="372"/>
      <c r="QIE51" s="373"/>
      <c r="QIF51" s="172"/>
      <c r="QIG51" s="172"/>
      <c r="QIH51" s="172"/>
      <c r="QII51" s="373"/>
      <c r="QIJ51" s="374"/>
      <c r="QIK51" s="374"/>
      <c r="QIL51" s="372"/>
      <c r="QIM51" s="373"/>
      <c r="QIN51" s="172"/>
      <c r="QIO51" s="172"/>
      <c r="QIP51" s="172"/>
      <c r="QIQ51" s="373"/>
      <c r="QIR51" s="374"/>
      <c r="QIS51" s="374"/>
      <c r="QIT51" s="372"/>
      <c r="QIU51" s="373"/>
      <c r="QIV51" s="172"/>
      <c r="QIW51" s="172"/>
      <c r="QIX51" s="172"/>
      <c r="QIY51" s="373"/>
      <c r="QIZ51" s="374"/>
      <c r="QJA51" s="374"/>
      <c r="QJB51" s="372"/>
      <c r="QJC51" s="373"/>
      <c r="QJD51" s="172"/>
      <c r="QJE51" s="172"/>
      <c r="QJF51" s="172"/>
      <c r="QJG51" s="373"/>
      <c r="QJH51" s="374"/>
      <c r="QJI51" s="374"/>
      <c r="QJJ51" s="372"/>
      <c r="QJK51" s="373"/>
      <c r="QJL51" s="172"/>
      <c r="QJM51" s="172"/>
      <c r="QJN51" s="172"/>
      <c r="QJO51" s="373"/>
      <c r="QJP51" s="374"/>
      <c r="QJQ51" s="374"/>
      <c r="QJR51" s="372"/>
      <c r="QJS51" s="373"/>
      <c r="QJT51" s="172"/>
      <c r="QJU51" s="172"/>
      <c r="QJV51" s="172"/>
      <c r="QJW51" s="373"/>
      <c r="QJX51" s="374"/>
      <c r="QJY51" s="374"/>
      <c r="QJZ51" s="372"/>
      <c r="QKA51" s="373"/>
      <c r="QKB51" s="172"/>
      <c r="QKC51" s="172"/>
      <c r="QKD51" s="172"/>
      <c r="QKE51" s="373"/>
      <c r="QKF51" s="374"/>
      <c r="QKG51" s="374"/>
      <c r="QKH51" s="372"/>
      <c r="QKI51" s="373"/>
      <c r="QKJ51" s="172"/>
      <c r="QKK51" s="172"/>
      <c r="QKL51" s="172"/>
      <c r="QKM51" s="373"/>
      <c r="QKN51" s="374"/>
      <c r="QKO51" s="374"/>
      <c r="QKP51" s="372"/>
      <c r="QKQ51" s="373"/>
      <c r="QKR51" s="172"/>
      <c r="QKS51" s="172"/>
      <c r="QKT51" s="172"/>
      <c r="QKU51" s="373"/>
      <c r="QKV51" s="374"/>
      <c r="QKW51" s="374"/>
      <c r="QKX51" s="372"/>
      <c r="QKY51" s="373"/>
      <c r="QKZ51" s="172"/>
      <c r="QLA51" s="172"/>
      <c r="QLB51" s="172"/>
      <c r="QLC51" s="373"/>
      <c r="QLD51" s="374"/>
      <c r="QLE51" s="374"/>
      <c r="QLF51" s="372"/>
      <c r="QLG51" s="373"/>
      <c r="QLH51" s="172"/>
      <c r="QLI51" s="172"/>
      <c r="QLJ51" s="172"/>
      <c r="QLK51" s="373"/>
      <c r="QLL51" s="374"/>
      <c r="QLM51" s="374"/>
      <c r="QLN51" s="372"/>
      <c r="QLO51" s="373"/>
      <c r="QLP51" s="172"/>
      <c r="QLQ51" s="172"/>
      <c r="QLR51" s="172"/>
      <c r="QLS51" s="373"/>
      <c r="QLT51" s="374"/>
      <c r="QLU51" s="374"/>
      <c r="QLV51" s="372"/>
      <c r="QLW51" s="373"/>
      <c r="QLX51" s="172"/>
      <c r="QLY51" s="172"/>
      <c r="QLZ51" s="172"/>
      <c r="QMA51" s="373"/>
      <c r="QMB51" s="374"/>
      <c r="QMC51" s="374"/>
      <c r="QMD51" s="372"/>
      <c r="QME51" s="373"/>
      <c r="QMF51" s="172"/>
      <c r="QMG51" s="172"/>
      <c r="QMH51" s="172"/>
      <c r="QMI51" s="373"/>
      <c r="QMJ51" s="374"/>
      <c r="QMK51" s="374"/>
      <c r="QML51" s="372"/>
      <c r="QMM51" s="373"/>
      <c r="QMN51" s="172"/>
      <c r="QMO51" s="172"/>
      <c r="QMP51" s="172"/>
      <c r="QMQ51" s="373"/>
      <c r="QMR51" s="374"/>
      <c r="QMS51" s="374"/>
      <c r="QMT51" s="372"/>
      <c r="QMU51" s="373"/>
      <c r="QMV51" s="172"/>
      <c r="QMW51" s="172"/>
      <c r="QMX51" s="172"/>
      <c r="QMY51" s="373"/>
      <c r="QMZ51" s="374"/>
      <c r="QNA51" s="374"/>
      <c r="QNB51" s="372"/>
      <c r="QNC51" s="373"/>
      <c r="QND51" s="172"/>
      <c r="QNE51" s="172"/>
      <c r="QNF51" s="172"/>
      <c r="QNG51" s="373"/>
      <c r="QNH51" s="374"/>
      <c r="QNI51" s="374"/>
      <c r="QNJ51" s="372"/>
      <c r="QNK51" s="373"/>
      <c r="QNL51" s="172"/>
      <c r="QNM51" s="172"/>
      <c r="QNN51" s="172"/>
      <c r="QNO51" s="373"/>
      <c r="QNP51" s="374"/>
      <c r="QNQ51" s="374"/>
      <c r="QNR51" s="372"/>
      <c r="QNS51" s="373"/>
      <c r="QNT51" s="172"/>
      <c r="QNU51" s="172"/>
      <c r="QNV51" s="172"/>
      <c r="QNW51" s="373"/>
      <c r="QNX51" s="374"/>
      <c r="QNY51" s="374"/>
      <c r="QNZ51" s="372"/>
      <c r="QOA51" s="373"/>
      <c r="QOB51" s="172"/>
      <c r="QOC51" s="172"/>
      <c r="QOD51" s="172"/>
      <c r="QOE51" s="373"/>
      <c r="QOF51" s="374"/>
      <c r="QOG51" s="374"/>
      <c r="QOH51" s="372"/>
      <c r="QOI51" s="373"/>
      <c r="QOJ51" s="172"/>
      <c r="QOK51" s="172"/>
      <c r="QOL51" s="172"/>
      <c r="QOM51" s="373"/>
      <c r="QON51" s="374"/>
      <c r="QOO51" s="374"/>
      <c r="QOP51" s="372"/>
      <c r="QOQ51" s="373"/>
      <c r="QOR51" s="172"/>
      <c r="QOS51" s="172"/>
      <c r="QOT51" s="172"/>
      <c r="QOU51" s="373"/>
      <c r="QOV51" s="374"/>
      <c r="QOW51" s="374"/>
      <c r="QOX51" s="372"/>
      <c r="QOY51" s="373"/>
      <c r="QOZ51" s="172"/>
      <c r="QPA51" s="172"/>
      <c r="QPB51" s="172"/>
      <c r="QPC51" s="373"/>
      <c r="QPD51" s="374"/>
      <c r="QPE51" s="374"/>
      <c r="QPF51" s="372"/>
      <c r="QPG51" s="373"/>
      <c r="QPH51" s="172"/>
      <c r="QPI51" s="172"/>
      <c r="QPJ51" s="172"/>
      <c r="QPK51" s="373"/>
      <c r="QPL51" s="374"/>
      <c r="QPM51" s="374"/>
      <c r="QPN51" s="372"/>
      <c r="QPO51" s="373"/>
      <c r="QPP51" s="172"/>
      <c r="QPQ51" s="172"/>
      <c r="QPR51" s="172"/>
      <c r="QPS51" s="373"/>
      <c r="QPT51" s="374"/>
      <c r="QPU51" s="374"/>
      <c r="QPV51" s="372"/>
      <c r="QPW51" s="373"/>
      <c r="QPX51" s="172"/>
      <c r="QPY51" s="172"/>
      <c r="QPZ51" s="172"/>
      <c r="QQA51" s="373"/>
      <c r="QQB51" s="374"/>
      <c r="QQC51" s="374"/>
      <c r="QQD51" s="372"/>
      <c r="QQE51" s="373"/>
      <c r="QQF51" s="172"/>
      <c r="QQG51" s="172"/>
      <c r="QQH51" s="172"/>
      <c r="QQI51" s="373"/>
      <c r="QQJ51" s="374"/>
      <c r="QQK51" s="374"/>
      <c r="QQL51" s="372"/>
      <c r="QQM51" s="373"/>
      <c r="QQN51" s="172"/>
      <c r="QQO51" s="172"/>
      <c r="QQP51" s="172"/>
      <c r="QQQ51" s="373"/>
      <c r="QQR51" s="374"/>
      <c r="QQS51" s="374"/>
      <c r="QQT51" s="372"/>
      <c r="QQU51" s="373"/>
      <c r="QQV51" s="172"/>
      <c r="QQW51" s="172"/>
      <c r="QQX51" s="172"/>
      <c r="QQY51" s="373"/>
      <c r="QQZ51" s="374"/>
      <c r="QRA51" s="374"/>
      <c r="QRB51" s="372"/>
      <c r="QRC51" s="373"/>
      <c r="QRD51" s="172"/>
      <c r="QRE51" s="172"/>
      <c r="QRF51" s="172"/>
      <c r="QRG51" s="373"/>
      <c r="QRH51" s="374"/>
      <c r="QRI51" s="374"/>
      <c r="QRJ51" s="372"/>
      <c r="QRK51" s="373"/>
      <c r="QRL51" s="172"/>
      <c r="QRM51" s="172"/>
      <c r="QRN51" s="172"/>
      <c r="QRO51" s="373"/>
      <c r="QRP51" s="374"/>
      <c r="QRQ51" s="374"/>
      <c r="QRR51" s="372"/>
      <c r="QRS51" s="373"/>
      <c r="QRT51" s="172"/>
      <c r="QRU51" s="172"/>
      <c r="QRV51" s="172"/>
      <c r="QRW51" s="373"/>
      <c r="QRX51" s="374"/>
      <c r="QRY51" s="374"/>
      <c r="QRZ51" s="372"/>
      <c r="QSA51" s="373"/>
      <c r="QSB51" s="172"/>
      <c r="QSC51" s="172"/>
      <c r="QSD51" s="172"/>
      <c r="QSE51" s="373"/>
      <c r="QSF51" s="374"/>
      <c r="QSG51" s="374"/>
      <c r="QSH51" s="372"/>
      <c r="QSI51" s="373"/>
      <c r="QSJ51" s="172"/>
      <c r="QSK51" s="172"/>
      <c r="QSL51" s="172"/>
      <c r="QSM51" s="373"/>
      <c r="QSN51" s="374"/>
      <c r="QSO51" s="374"/>
      <c r="QSP51" s="372"/>
      <c r="QSQ51" s="373"/>
      <c r="QSR51" s="172"/>
      <c r="QSS51" s="172"/>
      <c r="QST51" s="172"/>
      <c r="QSU51" s="373"/>
      <c r="QSV51" s="374"/>
      <c r="QSW51" s="374"/>
      <c r="QSX51" s="372"/>
      <c r="QSY51" s="373"/>
      <c r="QSZ51" s="172"/>
      <c r="QTA51" s="172"/>
      <c r="QTB51" s="172"/>
      <c r="QTC51" s="373"/>
      <c r="QTD51" s="374"/>
      <c r="QTE51" s="374"/>
      <c r="QTF51" s="372"/>
      <c r="QTG51" s="373"/>
      <c r="QTH51" s="172"/>
      <c r="QTI51" s="172"/>
      <c r="QTJ51" s="172"/>
      <c r="QTK51" s="373"/>
      <c r="QTL51" s="374"/>
      <c r="QTM51" s="374"/>
      <c r="QTN51" s="372"/>
      <c r="QTO51" s="373"/>
      <c r="QTP51" s="172"/>
      <c r="QTQ51" s="172"/>
      <c r="QTR51" s="172"/>
      <c r="QTS51" s="373"/>
      <c r="QTT51" s="374"/>
      <c r="QTU51" s="374"/>
      <c r="QTV51" s="372"/>
      <c r="QTW51" s="373"/>
      <c r="QTX51" s="172"/>
      <c r="QTY51" s="172"/>
      <c r="QTZ51" s="172"/>
      <c r="QUA51" s="373"/>
      <c r="QUB51" s="374"/>
      <c r="QUC51" s="374"/>
      <c r="QUD51" s="372"/>
      <c r="QUE51" s="373"/>
      <c r="QUF51" s="172"/>
      <c r="QUG51" s="172"/>
      <c r="QUH51" s="172"/>
      <c r="QUI51" s="373"/>
      <c r="QUJ51" s="374"/>
      <c r="QUK51" s="374"/>
      <c r="QUL51" s="372"/>
      <c r="QUM51" s="373"/>
      <c r="QUN51" s="172"/>
      <c r="QUO51" s="172"/>
      <c r="QUP51" s="172"/>
      <c r="QUQ51" s="373"/>
      <c r="QUR51" s="374"/>
      <c r="QUS51" s="374"/>
      <c r="QUT51" s="372"/>
      <c r="QUU51" s="373"/>
      <c r="QUV51" s="172"/>
      <c r="QUW51" s="172"/>
      <c r="QUX51" s="172"/>
      <c r="QUY51" s="373"/>
      <c r="QUZ51" s="374"/>
      <c r="QVA51" s="374"/>
      <c r="QVB51" s="372"/>
      <c r="QVC51" s="373"/>
      <c r="QVD51" s="172"/>
      <c r="QVE51" s="172"/>
      <c r="QVF51" s="172"/>
      <c r="QVG51" s="373"/>
      <c r="QVH51" s="374"/>
      <c r="QVI51" s="374"/>
      <c r="QVJ51" s="372"/>
      <c r="QVK51" s="373"/>
      <c r="QVL51" s="172"/>
      <c r="QVM51" s="172"/>
      <c r="QVN51" s="172"/>
      <c r="QVO51" s="373"/>
      <c r="QVP51" s="374"/>
      <c r="QVQ51" s="374"/>
      <c r="QVR51" s="372"/>
      <c r="QVS51" s="373"/>
      <c r="QVT51" s="172"/>
      <c r="QVU51" s="172"/>
      <c r="QVV51" s="172"/>
      <c r="QVW51" s="373"/>
      <c r="QVX51" s="374"/>
      <c r="QVY51" s="374"/>
      <c r="QVZ51" s="372"/>
      <c r="QWA51" s="373"/>
      <c r="QWB51" s="172"/>
      <c r="QWC51" s="172"/>
      <c r="QWD51" s="172"/>
      <c r="QWE51" s="373"/>
      <c r="QWF51" s="374"/>
      <c r="QWG51" s="374"/>
      <c r="QWH51" s="372"/>
      <c r="QWI51" s="373"/>
      <c r="QWJ51" s="172"/>
      <c r="QWK51" s="172"/>
      <c r="QWL51" s="172"/>
      <c r="QWM51" s="373"/>
      <c r="QWN51" s="374"/>
      <c r="QWO51" s="374"/>
      <c r="QWP51" s="372"/>
      <c r="QWQ51" s="373"/>
      <c r="QWR51" s="172"/>
      <c r="QWS51" s="172"/>
      <c r="QWT51" s="172"/>
      <c r="QWU51" s="373"/>
      <c r="QWV51" s="374"/>
      <c r="QWW51" s="374"/>
      <c r="QWX51" s="372"/>
      <c r="QWY51" s="373"/>
      <c r="QWZ51" s="172"/>
      <c r="QXA51" s="172"/>
      <c r="QXB51" s="172"/>
      <c r="QXC51" s="373"/>
      <c r="QXD51" s="374"/>
      <c r="QXE51" s="374"/>
      <c r="QXF51" s="372"/>
      <c r="QXG51" s="373"/>
      <c r="QXH51" s="172"/>
      <c r="QXI51" s="172"/>
      <c r="QXJ51" s="172"/>
      <c r="QXK51" s="373"/>
      <c r="QXL51" s="374"/>
      <c r="QXM51" s="374"/>
      <c r="QXN51" s="372"/>
      <c r="QXO51" s="373"/>
      <c r="QXP51" s="172"/>
      <c r="QXQ51" s="172"/>
      <c r="QXR51" s="172"/>
      <c r="QXS51" s="373"/>
      <c r="QXT51" s="374"/>
      <c r="QXU51" s="374"/>
      <c r="QXV51" s="372"/>
      <c r="QXW51" s="373"/>
      <c r="QXX51" s="172"/>
      <c r="QXY51" s="172"/>
      <c r="QXZ51" s="172"/>
      <c r="QYA51" s="373"/>
      <c r="QYB51" s="374"/>
      <c r="QYC51" s="374"/>
      <c r="QYD51" s="372"/>
      <c r="QYE51" s="373"/>
      <c r="QYF51" s="172"/>
      <c r="QYG51" s="172"/>
      <c r="QYH51" s="172"/>
      <c r="QYI51" s="373"/>
      <c r="QYJ51" s="374"/>
      <c r="QYK51" s="374"/>
      <c r="QYL51" s="372"/>
      <c r="QYM51" s="373"/>
      <c r="QYN51" s="172"/>
      <c r="QYO51" s="172"/>
      <c r="QYP51" s="172"/>
      <c r="QYQ51" s="373"/>
      <c r="QYR51" s="374"/>
      <c r="QYS51" s="374"/>
      <c r="QYT51" s="372"/>
      <c r="QYU51" s="373"/>
      <c r="QYV51" s="172"/>
      <c r="QYW51" s="172"/>
      <c r="QYX51" s="172"/>
      <c r="QYY51" s="373"/>
      <c r="QYZ51" s="374"/>
      <c r="QZA51" s="374"/>
      <c r="QZB51" s="372"/>
      <c r="QZC51" s="373"/>
      <c r="QZD51" s="172"/>
      <c r="QZE51" s="172"/>
      <c r="QZF51" s="172"/>
      <c r="QZG51" s="373"/>
      <c r="QZH51" s="374"/>
      <c r="QZI51" s="374"/>
      <c r="QZJ51" s="372"/>
      <c r="QZK51" s="373"/>
      <c r="QZL51" s="172"/>
      <c r="QZM51" s="172"/>
      <c r="QZN51" s="172"/>
      <c r="QZO51" s="373"/>
      <c r="QZP51" s="374"/>
      <c r="QZQ51" s="374"/>
      <c r="QZR51" s="372"/>
      <c r="QZS51" s="373"/>
      <c r="QZT51" s="172"/>
      <c r="QZU51" s="172"/>
      <c r="QZV51" s="172"/>
      <c r="QZW51" s="373"/>
      <c r="QZX51" s="374"/>
      <c r="QZY51" s="374"/>
      <c r="QZZ51" s="372"/>
      <c r="RAA51" s="373"/>
      <c r="RAB51" s="172"/>
      <c r="RAC51" s="172"/>
      <c r="RAD51" s="172"/>
      <c r="RAE51" s="373"/>
      <c r="RAF51" s="374"/>
      <c r="RAG51" s="374"/>
      <c r="RAH51" s="372"/>
      <c r="RAI51" s="373"/>
      <c r="RAJ51" s="172"/>
      <c r="RAK51" s="172"/>
      <c r="RAL51" s="172"/>
      <c r="RAM51" s="373"/>
      <c r="RAN51" s="374"/>
      <c r="RAO51" s="374"/>
      <c r="RAP51" s="372"/>
      <c r="RAQ51" s="373"/>
      <c r="RAR51" s="172"/>
      <c r="RAS51" s="172"/>
      <c r="RAT51" s="172"/>
      <c r="RAU51" s="373"/>
      <c r="RAV51" s="374"/>
      <c r="RAW51" s="374"/>
      <c r="RAX51" s="372"/>
      <c r="RAY51" s="373"/>
      <c r="RAZ51" s="172"/>
      <c r="RBA51" s="172"/>
      <c r="RBB51" s="172"/>
      <c r="RBC51" s="373"/>
      <c r="RBD51" s="374"/>
      <c r="RBE51" s="374"/>
      <c r="RBF51" s="372"/>
      <c r="RBG51" s="373"/>
      <c r="RBH51" s="172"/>
      <c r="RBI51" s="172"/>
      <c r="RBJ51" s="172"/>
      <c r="RBK51" s="373"/>
      <c r="RBL51" s="374"/>
      <c r="RBM51" s="374"/>
      <c r="RBN51" s="372"/>
      <c r="RBO51" s="373"/>
      <c r="RBP51" s="172"/>
      <c r="RBQ51" s="172"/>
      <c r="RBR51" s="172"/>
      <c r="RBS51" s="373"/>
      <c r="RBT51" s="374"/>
      <c r="RBU51" s="374"/>
      <c r="RBV51" s="372"/>
      <c r="RBW51" s="373"/>
      <c r="RBX51" s="172"/>
      <c r="RBY51" s="172"/>
      <c r="RBZ51" s="172"/>
      <c r="RCA51" s="373"/>
      <c r="RCB51" s="374"/>
      <c r="RCC51" s="374"/>
      <c r="RCD51" s="372"/>
      <c r="RCE51" s="373"/>
      <c r="RCF51" s="172"/>
      <c r="RCG51" s="172"/>
      <c r="RCH51" s="172"/>
      <c r="RCI51" s="373"/>
      <c r="RCJ51" s="374"/>
      <c r="RCK51" s="374"/>
      <c r="RCL51" s="372"/>
      <c r="RCM51" s="373"/>
      <c r="RCN51" s="172"/>
      <c r="RCO51" s="172"/>
      <c r="RCP51" s="172"/>
      <c r="RCQ51" s="373"/>
      <c r="RCR51" s="374"/>
      <c r="RCS51" s="374"/>
      <c r="RCT51" s="372"/>
      <c r="RCU51" s="373"/>
      <c r="RCV51" s="172"/>
      <c r="RCW51" s="172"/>
      <c r="RCX51" s="172"/>
      <c r="RCY51" s="373"/>
      <c r="RCZ51" s="374"/>
      <c r="RDA51" s="374"/>
      <c r="RDB51" s="372"/>
      <c r="RDC51" s="373"/>
      <c r="RDD51" s="172"/>
      <c r="RDE51" s="172"/>
      <c r="RDF51" s="172"/>
      <c r="RDG51" s="373"/>
      <c r="RDH51" s="374"/>
      <c r="RDI51" s="374"/>
      <c r="RDJ51" s="372"/>
      <c r="RDK51" s="373"/>
      <c r="RDL51" s="172"/>
      <c r="RDM51" s="172"/>
      <c r="RDN51" s="172"/>
      <c r="RDO51" s="373"/>
      <c r="RDP51" s="374"/>
      <c r="RDQ51" s="374"/>
      <c r="RDR51" s="372"/>
      <c r="RDS51" s="373"/>
      <c r="RDT51" s="172"/>
      <c r="RDU51" s="172"/>
      <c r="RDV51" s="172"/>
      <c r="RDW51" s="373"/>
      <c r="RDX51" s="374"/>
      <c r="RDY51" s="374"/>
      <c r="RDZ51" s="372"/>
      <c r="REA51" s="373"/>
      <c r="REB51" s="172"/>
      <c r="REC51" s="172"/>
      <c r="RED51" s="172"/>
      <c r="REE51" s="373"/>
      <c r="REF51" s="374"/>
      <c r="REG51" s="374"/>
      <c r="REH51" s="372"/>
      <c r="REI51" s="373"/>
      <c r="REJ51" s="172"/>
      <c r="REK51" s="172"/>
      <c r="REL51" s="172"/>
      <c r="REM51" s="373"/>
      <c r="REN51" s="374"/>
      <c r="REO51" s="374"/>
      <c r="REP51" s="372"/>
      <c r="REQ51" s="373"/>
      <c r="RER51" s="172"/>
      <c r="RES51" s="172"/>
      <c r="RET51" s="172"/>
      <c r="REU51" s="373"/>
      <c r="REV51" s="374"/>
      <c r="REW51" s="374"/>
      <c r="REX51" s="372"/>
      <c r="REY51" s="373"/>
      <c r="REZ51" s="172"/>
      <c r="RFA51" s="172"/>
      <c r="RFB51" s="172"/>
      <c r="RFC51" s="373"/>
      <c r="RFD51" s="374"/>
      <c r="RFE51" s="374"/>
      <c r="RFF51" s="372"/>
      <c r="RFG51" s="373"/>
      <c r="RFH51" s="172"/>
      <c r="RFI51" s="172"/>
      <c r="RFJ51" s="172"/>
      <c r="RFK51" s="373"/>
      <c r="RFL51" s="374"/>
      <c r="RFM51" s="374"/>
      <c r="RFN51" s="372"/>
      <c r="RFO51" s="373"/>
      <c r="RFP51" s="172"/>
      <c r="RFQ51" s="172"/>
      <c r="RFR51" s="172"/>
      <c r="RFS51" s="373"/>
      <c r="RFT51" s="374"/>
      <c r="RFU51" s="374"/>
      <c r="RFV51" s="372"/>
      <c r="RFW51" s="373"/>
      <c r="RFX51" s="172"/>
      <c r="RFY51" s="172"/>
      <c r="RFZ51" s="172"/>
      <c r="RGA51" s="373"/>
      <c r="RGB51" s="374"/>
      <c r="RGC51" s="374"/>
      <c r="RGD51" s="372"/>
      <c r="RGE51" s="373"/>
      <c r="RGF51" s="172"/>
      <c r="RGG51" s="172"/>
      <c r="RGH51" s="172"/>
      <c r="RGI51" s="373"/>
      <c r="RGJ51" s="374"/>
      <c r="RGK51" s="374"/>
      <c r="RGL51" s="372"/>
      <c r="RGM51" s="373"/>
      <c r="RGN51" s="172"/>
      <c r="RGO51" s="172"/>
      <c r="RGP51" s="172"/>
      <c r="RGQ51" s="373"/>
      <c r="RGR51" s="374"/>
      <c r="RGS51" s="374"/>
      <c r="RGT51" s="372"/>
      <c r="RGU51" s="373"/>
      <c r="RGV51" s="172"/>
      <c r="RGW51" s="172"/>
      <c r="RGX51" s="172"/>
      <c r="RGY51" s="373"/>
      <c r="RGZ51" s="374"/>
      <c r="RHA51" s="374"/>
      <c r="RHB51" s="372"/>
      <c r="RHC51" s="373"/>
      <c r="RHD51" s="172"/>
      <c r="RHE51" s="172"/>
      <c r="RHF51" s="172"/>
      <c r="RHG51" s="373"/>
      <c r="RHH51" s="374"/>
      <c r="RHI51" s="374"/>
      <c r="RHJ51" s="372"/>
      <c r="RHK51" s="373"/>
      <c r="RHL51" s="172"/>
      <c r="RHM51" s="172"/>
      <c r="RHN51" s="172"/>
      <c r="RHO51" s="373"/>
      <c r="RHP51" s="374"/>
      <c r="RHQ51" s="374"/>
      <c r="RHR51" s="372"/>
      <c r="RHS51" s="373"/>
      <c r="RHT51" s="172"/>
      <c r="RHU51" s="172"/>
      <c r="RHV51" s="172"/>
      <c r="RHW51" s="373"/>
      <c r="RHX51" s="374"/>
      <c r="RHY51" s="374"/>
      <c r="RHZ51" s="372"/>
      <c r="RIA51" s="373"/>
      <c r="RIB51" s="172"/>
      <c r="RIC51" s="172"/>
      <c r="RID51" s="172"/>
      <c r="RIE51" s="373"/>
      <c r="RIF51" s="374"/>
      <c r="RIG51" s="374"/>
      <c r="RIH51" s="372"/>
      <c r="RII51" s="373"/>
      <c r="RIJ51" s="172"/>
      <c r="RIK51" s="172"/>
      <c r="RIL51" s="172"/>
      <c r="RIM51" s="373"/>
      <c r="RIN51" s="374"/>
      <c r="RIO51" s="374"/>
      <c r="RIP51" s="372"/>
      <c r="RIQ51" s="373"/>
      <c r="RIR51" s="172"/>
      <c r="RIS51" s="172"/>
      <c r="RIT51" s="172"/>
      <c r="RIU51" s="373"/>
      <c r="RIV51" s="374"/>
      <c r="RIW51" s="374"/>
      <c r="RIX51" s="372"/>
      <c r="RIY51" s="373"/>
      <c r="RIZ51" s="172"/>
      <c r="RJA51" s="172"/>
      <c r="RJB51" s="172"/>
      <c r="RJC51" s="373"/>
      <c r="RJD51" s="374"/>
      <c r="RJE51" s="374"/>
      <c r="RJF51" s="372"/>
      <c r="RJG51" s="373"/>
      <c r="RJH51" s="172"/>
      <c r="RJI51" s="172"/>
      <c r="RJJ51" s="172"/>
      <c r="RJK51" s="373"/>
      <c r="RJL51" s="374"/>
      <c r="RJM51" s="374"/>
      <c r="RJN51" s="372"/>
      <c r="RJO51" s="373"/>
      <c r="RJP51" s="172"/>
      <c r="RJQ51" s="172"/>
      <c r="RJR51" s="172"/>
      <c r="RJS51" s="373"/>
      <c r="RJT51" s="374"/>
      <c r="RJU51" s="374"/>
      <c r="RJV51" s="372"/>
      <c r="RJW51" s="373"/>
      <c r="RJX51" s="172"/>
      <c r="RJY51" s="172"/>
      <c r="RJZ51" s="172"/>
      <c r="RKA51" s="373"/>
      <c r="RKB51" s="374"/>
      <c r="RKC51" s="374"/>
      <c r="RKD51" s="372"/>
      <c r="RKE51" s="373"/>
      <c r="RKF51" s="172"/>
      <c r="RKG51" s="172"/>
      <c r="RKH51" s="172"/>
      <c r="RKI51" s="373"/>
      <c r="RKJ51" s="374"/>
      <c r="RKK51" s="374"/>
      <c r="RKL51" s="372"/>
      <c r="RKM51" s="373"/>
      <c r="RKN51" s="172"/>
      <c r="RKO51" s="172"/>
      <c r="RKP51" s="172"/>
      <c r="RKQ51" s="373"/>
      <c r="RKR51" s="374"/>
      <c r="RKS51" s="374"/>
      <c r="RKT51" s="372"/>
      <c r="RKU51" s="373"/>
      <c r="RKV51" s="172"/>
      <c r="RKW51" s="172"/>
      <c r="RKX51" s="172"/>
      <c r="RKY51" s="373"/>
      <c r="RKZ51" s="374"/>
      <c r="RLA51" s="374"/>
      <c r="RLB51" s="372"/>
      <c r="RLC51" s="373"/>
      <c r="RLD51" s="172"/>
      <c r="RLE51" s="172"/>
      <c r="RLF51" s="172"/>
      <c r="RLG51" s="373"/>
      <c r="RLH51" s="374"/>
      <c r="RLI51" s="374"/>
      <c r="RLJ51" s="372"/>
      <c r="RLK51" s="373"/>
      <c r="RLL51" s="172"/>
      <c r="RLM51" s="172"/>
      <c r="RLN51" s="172"/>
      <c r="RLO51" s="373"/>
      <c r="RLP51" s="374"/>
      <c r="RLQ51" s="374"/>
      <c r="RLR51" s="372"/>
      <c r="RLS51" s="373"/>
      <c r="RLT51" s="172"/>
      <c r="RLU51" s="172"/>
      <c r="RLV51" s="172"/>
      <c r="RLW51" s="373"/>
      <c r="RLX51" s="374"/>
      <c r="RLY51" s="374"/>
      <c r="RLZ51" s="372"/>
      <c r="RMA51" s="373"/>
      <c r="RMB51" s="172"/>
      <c r="RMC51" s="172"/>
      <c r="RMD51" s="172"/>
      <c r="RME51" s="373"/>
      <c r="RMF51" s="374"/>
      <c r="RMG51" s="374"/>
      <c r="RMH51" s="372"/>
      <c r="RMI51" s="373"/>
      <c r="RMJ51" s="172"/>
      <c r="RMK51" s="172"/>
      <c r="RML51" s="172"/>
      <c r="RMM51" s="373"/>
      <c r="RMN51" s="374"/>
      <c r="RMO51" s="374"/>
      <c r="RMP51" s="372"/>
      <c r="RMQ51" s="373"/>
      <c r="RMR51" s="172"/>
      <c r="RMS51" s="172"/>
      <c r="RMT51" s="172"/>
      <c r="RMU51" s="373"/>
      <c r="RMV51" s="374"/>
      <c r="RMW51" s="374"/>
      <c r="RMX51" s="372"/>
      <c r="RMY51" s="373"/>
      <c r="RMZ51" s="172"/>
      <c r="RNA51" s="172"/>
      <c r="RNB51" s="172"/>
      <c r="RNC51" s="373"/>
      <c r="RND51" s="374"/>
      <c r="RNE51" s="374"/>
      <c r="RNF51" s="372"/>
      <c r="RNG51" s="373"/>
      <c r="RNH51" s="172"/>
      <c r="RNI51" s="172"/>
      <c r="RNJ51" s="172"/>
      <c r="RNK51" s="373"/>
      <c r="RNL51" s="374"/>
      <c r="RNM51" s="374"/>
      <c r="RNN51" s="372"/>
      <c r="RNO51" s="373"/>
      <c r="RNP51" s="172"/>
      <c r="RNQ51" s="172"/>
      <c r="RNR51" s="172"/>
      <c r="RNS51" s="373"/>
      <c r="RNT51" s="374"/>
      <c r="RNU51" s="374"/>
      <c r="RNV51" s="372"/>
      <c r="RNW51" s="373"/>
      <c r="RNX51" s="172"/>
      <c r="RNY51" s="172"/>
      <c r="RNZ51" s="172"/>
      <c r="ROA51" s="373"/>
      <c r="ROB51" s="374"/>
      <c r="ROC51" s="374"/>
      <c r="ROD51" s="372"/>
      <c r="ROE51" s="373"/>
      <c r="ROF51" s="172"/>
      <c r="ROG51" s="172"/>
      <c r="ROH51" s="172"/>
      <c r="ROI51" s="373"/>
      <c r="ROJ51" s="374"/>
      <c r="ROK51" s="374"/>
      <c r="ROL51" s="372"/>
      <c r="ROM51" s="373"/>
      <c r="RON51" s="172"/>
      <c r="ROO51" s="172"/>
      <c r="ROP51" s="172"/>
      <c r="ROQ51" s="373"/>
      <c r="ROR51" s="374"/>
      <c r="ROS51" s="374"/>
      <c r="ROT51" s="372"/>
      <c r="ROU51" s="373"/>
      <c r="ROV51" s="172"/>
      <c r="ROW51" s="172"/>
      <c r="ROX51" s="172"/>
      <c r="ROY51" s="373"/>
      <c r="ROZ51" s="374"/>
      <c r="RPA51" s="374"/>
      <c r="RPB51" s="372"/>
      <c r="RPC51" s="373"/>
      <c r="RPD51" s="172"/>
      <c r="RPE51" s="172"/>
      <c r="RPF51" s="172"/>
      <c r="RPG51" s="373"/>
      <c r="RPH51" s="374"/>
      <c r="RPI51" s="374"/>
      <c r="RPJ51" s="372"/>
      <c r="RPK51" s="373"/>
      <c r="RPL51" s="172"/>
      <c r="RPM51" s="172"/>
      <c r="RPN51" s="172"/>
      <c r="RPO51" s="373"/>
      <c r="RPP51" s="374"/>
      <c r="RPQ51" s="374"/>
      <c r="RPR51" s="372"/>
      <c r="RPS51" s="373"/>
      <c r="RPT51" s="172"/>
      <c r="RPU51" s="172"/>
      <c r="RPV51" s="172"/>
      <c r="RPW51" s="373"/>
      <c r="RPX51" s="374"/>
      <c r="RPY51" s="374"/>
      <c r="RPZ51" s="372"/>
      <c r="RQA51" s="373"/>
      <c r="RQB51" s="172"/>
      <c r="RQC51" s="172"/>
      <c r="RQD51" s="172"/>
      <c r="RQE51" s="373"/>
      <c r="RQF51" s="374"/>
      <c r="RQG51" s="374"/>
      <c r="RQH51" s="372"/>
      <c r="RQI51" s="373"/>
      <c r="RQJ51" s="172"/>
      <c r="RQK51" s="172"/>
      <c r="RQL51" s="172"/>
      <c r="RQM51" s="373"/>
      <c r="RQN51" s="374"/>
      <c r="RQO51" s="374"/>
      <c r="RQP51" s="372"/>
      <c r="RQQ51" s="373"/>
      <c r="RQR51" s="172"/>
      <c r="RQS51" s="172"/>
      <c r="RQT51" s="172"/>
      <c r="RQU51" s="373"/>
      <c r="RQV51" s="374"/>
      <c r="RQW51" s="374"/>
      <c r="RQX51" s="372"/>
      <c r="RQY51" s="373"/>
      <c r="RQZ51" s="172"/>
      <c r="RRA51" s="172"/>
      <c r="RRB51" s="172"/>
      <c r="RRC51" s="373"/>
      <c r="RRD51" s="374"/>
      <c r="RRE51" s="374"/>
      <c r="RRF51" s="372"/>
      <c r="RRG51" s="373"/>
      <c r="RRH51" s="172"/>
      <c r="RRI51" s="172"/>
      <c r="RRJ51" s="172"/>
      <c r="RRK51" s="373"/>
      <c r="RRL51" s="374"/>
      <c r="RRM51" s="374"/>
      <c r="RRN51" s="372"/>
      <c r="RRO51" s="373"/>
      <c r="RRP51" s="172"/>
      <c r="RRQ51" s="172"/>
      <c r="RRR51" s="172"/>
      <c r="RRS51" s="373"/>
      <c r="RRT51" s="374"/>
      <c r="RRU51" s="374"/>
      <c r="RRV51" s="372"/>
      <c r="RRW51" s="373"/>
      <c r="RRX51" s="172"/>
      <c r="RRY51" s="172"/>
      <c r="RRZ51" s="172"/>
      <c r="RSA51" s="373"/>
      <c r="RSB51" s="374"/>
      <c r="RSC51" s="374"/>
      <c r="RSD51" s="372"/>
      <c r="RSE51" s="373"/>
      <c r="RSF51" s="172"/>
      <c r="RSG51" s="172"/>
      <c r="RSH51" s="172"/>
      <c r="RSI51" s="373"/>
      <c r="RSJ51" s="374"/>
      <c r="RSK51" s="374"/>
      <c r="RSL51" s="372"/>
      <c r="RSM51" s="373"/>
      <c r="RSN51" s="172"/>
      <c r="RSO51" s="172"/>
      <c r="RSP51" s="172"/>
      <c r="RSQ51" s="373"/>
      <c r="RSR51" s="374"/>
      <c r="RSS51" s="374"/>
      <c r="RST51" s="372"/>
      <c r="RSU51" s="373"/>
      <c r="RSV51" s="172"/>
      <c r="RSW51" s="172"/>
      <c r="RSX51" s="172"/>
      <c r="RSY51" s="373"/>
      <c r="RSZ51" s="374"/>
      <c r="RTA51" s="374"/>
      <c r="RTB51" s="372"/>
      <c r="RTC51" s="373"/>
      <c r="RTD51" s="172"/>
      <c r="RTE51" s="172"/>
      <c r="RTF51" s="172"/>
      <c r="RTG51" s="373"/>
      <c r="RTH51" s="374"/>
      <c r="RTI51" s="374"/>
      <c r="RTJ51" s="372"/>
      <c r="RTK51" s="373"/>
      <c r="RTL51" s="172"/>
      <c r="RTM51" s="172"/>
      <c r="RTN51" s="172"/>
      <c r="RTO51" s="373"/>
      <c r="RTP51" s="374"/>
      <c r="RTQ51" s="374"/>
      <c r="RTR51" s="372"/>
      <c r="RTS51" s="373"/>
      <c r="RTT51" s="172"/>
      <c r="RTU51" s="172"/>
      <c r="RTV51" s="172"/>
      <c r="RTW51" s="373"/>
      <c r="RTX51" s="374"/>
      <c r="RTY51" s="374"/>
      <c r="RTZ51" s="372"/>
      <c r="RUA51" s="373"/>
      <c r="RUB51" s="172"/>
      <c r="RUC51" s="172"/>
      <c r="RUD51" s="172"/>
      <c r="RUE51" s="373"/>
      <c r="RUF51" s="374"/>
      <c r="RUG51" s="374"/>
      <c r="RUH51" s="372"/>
      <c r="RUI51" s="373"/>
      <c r="RUJ51" s="172"/>
      <c r="RUK51" s="172"/>
      <c r="RUL51" s="172"/>
      <c r="RUM51" s="373"/>
      <c r="RUN51" s="374"/>
      <c r="RUO51" s="374"/>
      <c r="RUP51" s="372"/>
      <c r="RUQ51" s="373"/>
      <c r="RUR51" s="172"/>
      <c r="RUS51" s="172"/>
      <c r="RUT51" s="172"/>
      <c r="RUU51" s="373"/>
      <c r="RUV51" s="374"/>
      <c r="RUW51" s="374"/>
      <c r="RUX51" s="372"/>
      <c r="RUY51" s="373"/>
      <c r="RUZ51" s="172"/>
      <c r="RVA51" s="172"/>
      <c r="RVB51" s="172"/>
      <c r="RVC51" s="373"/>
      <c r="RVD51" s="374"/>
      <c r="RVE51" s="374"/>
      <c r="RVF51" s="372"/>
      <c r="RVG51" s="373"/>
      <c r="RVH51" s="172"/>
      <c r="RVI51" s="172"/>
      <c r="RVJ51" s="172"/>
      <c r="RVK51" s="373"/>
      <c r="RVL51" s="374"/>
      <c r="RVM51" s="374"/>
      <c r="RVN51" s="372"/>
      <c r="RVO51" s="373"/>
      <c r="RVP51" s="172"/>
      <c r="RVQ51" s="172"/>
      <c r="RVR51" s="172"/>
      <c r="RVS51" s="373"/>
      <c r="RVT51" s="374"/>
      <c r="RVU51" s="374"/>
      <c r="RVV51" s="372"/>
      <c r="RVW51" s="373"/>
      <c r="RVX51" s="172"/>
      <c r="RVY51" s="172"/>
      <c r="RVZ51" s="172"/>
      <c r="RWA51" s="373"/>
      <c r="RWB51" s="374"/>
      <c r="RWC51" s="374"/>
      <c r="RWD51" s="372"/>
      <c r="RWE51" s="373"/>
      <c r="RWF51" s="172"/>
      <c r="RWG51" s="172"/>
      <c r="RWH51" s="172"/>
      <c r="RWI51" s="373"/>
      <c r="RWJ51" s="374"/>
      <c r="RWK51" s="374"/>
      <c r="RWL51" s="372"/>
      <c r="RWM51" s="373"/>
      <c r="RWN51" s="172"/>
      <c r="RWO51" s="172"/>
      <c r="RWP51" s="172"/>
      <c r="RWQ51" s="373"/>
      <c r="RWR51" s="374"/>
      <c r="RWS51" s="374"/>
      <c r="RWT51" s="372"/>
      <c r="RWU51" s="373"/>
      <c r="RWV51" s="172"/>
      <c r="RWW51" s="172"/>
      <c r="RWX51" s="172"/>
      <c r="RWY51" s="373"/>
      <c r="RWZ51" s="374"/>
      <c r="RXA51" s="374"/>
      <c r="RXB51" s="372"/>
      <c r="RXC51" s="373"/>
      <c r="RXD51" s="172"/>
      <c r="RXE51" s="172"/>
      <c r="RXF51" s="172"/>
      <c r="RXG51" s="373"/>
      <c r="RXH51" s="374"/>
      <c r="RXI51" s="374"/>
      <c r="RXJ51" s="372"/>
      <c r="RXK51" s="373"/>
      <c r="RXL51" s="172"/>
      <c r="RXM51" s="172"/>
      <c r="RXN51" s="172"/>
      <c r="RXO51" s="373"/>
      <c r="RXP51" s="374"/>
      <c r="RXQ51" s="374"/>
      <c r="RXR51" s="372"/>
      <c r="RXS51" s="373"/>
      <c r="RXT51" s="172"/>
      <c r="RXU51" s="172"/>
      <c r="RXV51" s="172"/>
      <c r="RXW51" s="373"/>
      <c r="RXX51" s="374"/>
      <c r="RXY51" s="374"/>
      <c r="RXZ51" s="372"/>
      <c r="RYA51" s="373"/>
      <c r="RYB51" s="172"/>
      <c r="RYC51" s="172"/>
      <c r="RYD51" s="172"/>
      <c r="RYE51" s="373"/>
      <c r="RYF51" s="374"/>
      <c r="RYG51" s="374"/>
      <c r="RYH51" s="372"/>
      <c r="RYI51" s="373"/>
      <c r="RYJ51" s="172"/>
      <c r="RYK51" s="172"/>
      <c r="RYL51" s="172"/>
      <c r="RYM51" s="373"/>
      <c r="RYN51" s="374"/>
      <c r="RYO51" s="374"/>
      <c r="RYP51" s="372"/>
      <c r="RYQ51" s="373"/>
      <c r="RYR51" s="172"/>
      <c r="RYS51" s="172"/>
      <c r="RYT51" s="172"/>
      <c r="RYU51" s="373"/>
      <c r="RYV51" s="374"/>
      <c r="RYW51" s="374"/>
      <c r="RYX51" s="372"/>
      <c r="RYY51" s="373"/>
      <c r="RYZ51" s="172"/>
      <c r="RZA51" s="172"/>
      <c r="RZB51" s="172"/>
      <c r="RZC51" s="373"/>
      <c r="RZD51" s="374"/>
      <c r="RZE51" s="374"/>
      <c r="RZF51" s="372"/>
      <c r="RZG51" s="373"/>
      <c r="RZH51" s="172"/>
      <c r="RZI51" s="172"/>
      <c r="RZJ51" s="172"/>
      <c r="RZK51" s="373"/>
      <c r="RZL51" s="374"/>
      <c r="RZM51" s="374"/>
      <c r="RZN51" s="372"/>
      <c r="RZO51" s="373"/>
      <c r="RZP51" s="172"/>
      <c r="RZQ51" s="172"/>
      <c r="RZR51" s="172"/>
      <c r="RZS51" s="373"/>
      <c r="RZT51" s="374"/>
      <c r="RZU51" s="374"/>
      <c r="RZV51" s="372"/>
      <c r="RZW51" s="373"/>
      <c r="RZX51" s="172"/>
      <c r="RZY51" s="172"/>
      <c r="RZZ51" s="172"/>
      <c r="SAA51" s="373"/>
      <c r="SAB51" s="374"/>
      <c r="SAC51" s="374"/>
      <c r="SAD51" s="372"/>
      <c r="SAE51" s="373"/>
      <c r="SAF51" s="172"/>
      <c r="SAG51" s="172"/>
      <c r="SAH51" s="172"/>
      <c r="SAI51" s="373"/>
      <c r="SAJ51" s="374"/>
      <c r="SAK51" s="374"/>
      <c r="SAL51" s="372"/>
      <c r="SAM51" s="373"/>
      <c r="SAN51" s="172"/>
      <c r="SAO51" s="172"/>
      <c r="SAP51" s="172"/>
      <c r="SAQ51" s="373"/>
      <c r="SAR51" s="374"/>
      <c r="SAS51" s="374"/>
      <c r="SAT51" s="372"/>
      <c r="SAU51" s="373"/>
      <c r="SAV51" s="172"/>
      <c r="SAW51" s="172"/>
      <c r="SAX51" s="172"/>
      <c r="SAY51" s="373"/>
      <c r="SAZ51" s="374"/>
      <c r="SBA51" s="374"/>
      <c r="SBB51" s="372"/>
      <c r="SBC51" s="373"/>
      <c r="SBD51" s="172"/>
      <c r="SBE51" s="172"/>
      <c r="SBF51" s="172"/>
      <c r="SBG51" s="373"/>
      <c r="SBH51" s="374"/>
      <c r="SBI51" s="374"/>
      <c r="SBJ51" s="372"/>
      <c r="SBK51" s="373"/>
      <c r="SBL51" s="172"/>
      <c r="SBM51" s="172"/>
      <c r="SBN51" s="172"/>
      <c r="SBO51" s="373"/>
      <c r="SBP51" s="374"/>
      <c r="SBQ51" s="374"/>
      <c r="SBR51" s="372"/>
      <c r="SBS51" s="373"/>
      <c r="SBT51" s="172"/>
      <c r="SBU51" s="172"/>
      <c r="SBV51" s="172"/>
      <c r="SBW51" s="373"/>
      <c r="SBX51" s="374"/>
      <c r="SBY51" s="374"/>
      <c r="SBZ51" s="372"/>
      <c r="SCA51" s="373"/>
      <c r="SCB51" s="172"/>
      <c r="SCC51" s="172"/>
      <c r="SCD51" s="172"/>
      <c r="SCE51" s="373"/>
      <c r="SCF51" s="374"/>
      <c r="SCG51" s="374"/>
      <c r="SCH51" s="372"/>
      <c r="SCI51" s="373"/>
      <c r="SCJ51" s="172"/>
      <c r="SCK51" s="172"/>
      <c r="SCL51" s="172"/>
      <c r="SCM51" s="373"/>
      <c r="SCN51" s="374"/>
      <c r="SCO51" s="374"/>
      <c r="SCP51" s="372"/>
      <c r="SCQ51" s="373"/>
      <c r="SCR51" s="172"/>
      <c r="SCS51" s="172"/>
      <c r="SCT51" s="172"/>
      <c r="SCU51" s="373"/>
      <c r="SCV51" s="374"/>
      <c r="SCW51" s="374"/>
      <c r="SCX51" s="372"/>
      <c r="SCY51" s="373"/>
      <c r="SCZ51" s="172"/>
      <c r="SDA51" s="172"/>
      <c r="SDB51" s="172"/>
      <c r="SDC51" s="373"/>
      <c r="SDD51" s="374"/>
      <c r="SDE51" s="374"/>
      <c r="SDF51" s="372"/>
      <c r="SDG51" s="373"/>
      <c r="SDH51" s="172"/>
      <c r="SDI51" s="172"/>
      <c r="SDJ51" s="172"/>
      <c r="SDK51" s="373"/>
      <c r="SDL51" s="374"/>
      <c r="SDM51" s="374"/>
      <c r="SDN51" s="372"/>
      <c r="SDO51" s="373"/>
      <c r="SDP51" s="172"/>
      <c r="SDQ51" s="172"/>
      <c r="SDR51" s="172"/>
      <c r="SDS51" s="373"/>
      <c r="SDT51" s="374"/>
      <c r="SDU51" s="374"/>
      <c r="SDV51" s="372"/>
      <c r="SDW51" s="373"/>
      <c r="SDX51" s="172"/>
      <c r="SDY51" s="172"/>
      <c r="SDZ51" s="172"/>
      <c r="SEA51" s="373"/>
      <c r="SEB51" s="374"/>
      <c r="SEC51" s="374"/>
      <c r="SED51" s="372"/>
      <c r="SEE51" s="373"/>
      <c r="SEF51" s="172"/>
      <c r="SEG51" s="172"/>
      <c r="SEH51" s="172"/>
      <c r="SEI51" s="373"/>
      <c r="SEJ51" s="374"/>
      <c r="SEK51" s="374"/>
      <c r="SEL51" s="372"/>
      <c r="SEM51" s="373"/>
      <c r="SEN51" s="172"/>
      <c r="SEO51" s="172"/>
      <c r="SEP51" s="172"/>
      <c r="SEQ51" s="373"/>
      <c r="SER51" s="374"/>
      <c r="SES51" s="374"/>
      <c r="SET51" s="372"/>
      <c r="SEU51" s="373"/>
      <c r="SEV51" s="172"/>
      <c r="SEW51" s="172"/>
      <c r="SEX51" s="172"/>
      <c r="SEY51" s="373"/>
      <c r="SEZ51" s="374"/>
      <c r="SFA51" s="374"/>
      <c r="SFB51" s="372"/>
      <c r="SFC51" s="373"/>
      <c r="SFD51" s="172"/>
      <c r="SFE51" s="172"/>
      <c r="SFF51" s="172"/>
      <c r="SFG51" s="373"/>
      <c r="SFH51" s="374"/>
      <c r="SFI51" s="374"/>
      <c r="SFJ51" s="372"/>
      <c r="SFK51" s="373"/>
      <c r="SFL51" s="172"/>
      <c r="SFM51" s="172"/>
      <c r="SFN51" s="172"/>
      <c r="SFO51" s="373"/>
      <c r="SFP51" s="374"/>
      <c r="SFQ51" s="374"/>
      <c r="SFR51" s="372"/>
      <c r="SFS51" s="373"/>
      <c r="SFT51" s="172"/>
      <c r="SFU51" s="172"/>
      <c r="SFV51" s="172"/>
      <c r="SFW51" s="373"/>
      <c r="SFX51" s="374"/>
      <c r="SFY51" s="374"/>
      <c r="SFZ51" s="372"/>
      <c r="SGA51" s="373"/>
      <c r="SGB51" s="172"/>
      <c r="SGC51" s="172"/>
      <c r="SGD51" s="172"/>
      <c r="SGE51" s="373"/>
      <c r="SGF51" s="374"/>
      <c r="SGG51" s="374"/>
      <c r="SGH51" s="372"/>
      <c r="SGI51" s="373"/>
      <c r="SGJ51" s="172"/>
      <c r="SGK51" s="172"/>
      <c r="SGL51" s="172"/>
      <c r="SGM51" s="373"/>
      <c r="SGN51" s="374"/>
      <c r="SGO51" s="374"/>
      <c r="SGP51" s="372"/>
      <c r="SGQ51" s="373"/>
      <c r="SGR51" s="172"/>
      <c r="SGS51" s="172"/>
      <c r="SGT51" s="172"/>
      <c r="SGU51" s="373"/>
      <c r="SGV51" s="374"/>
      <c r="SGW51" s="374"/>
      <c r="SGX51" s="372"/>
      <c r="SGY51" s="373"/>
      <c r="SGZ51" s="172"/>
      <c r="SHA51" s="172"/>
      <c r="SHB51" s="172"/>
      <c r="SHC51" s="373"/>
      <c r="SHD51" s="374"/>
      <c r="SHE51" s="374"/>
      <c r="SHF51" s="372"/>
      <c r="SHG51" s="373"/>
      <c r="SHH51" s="172"/>
      <c r="SHI51" s="172"/>
      <c r="SHJ51" s="172"/>
      <c r="SHK51" s="373"/>
      <c r="SHL51" s="374"/>
      <c r="SHM51" s="374"/>
      <c r="SHN51" s="372"/>
      <c r="SHO51" s="373"/>
      <c r="SHP51" s="172"/>
      <c r="SHQ51" s="172"/>
      <c r="SHR51" s="172"/>
      <c r="SHS51" s="373"/>
      <c r="SHT51" s="374"/>
      <c r="SHU51" s="374"/>
      <c r="SHV51" s="372"/>
      <c r="SHW51" s="373"/>
      <c r="SHX51" s="172"/>
      <c r="SHY51" s="172"/>
      <c r="SHZ51" s="172"/>
      <c r="SIA51" s="373"/>
      <c r="SIB51" s="374"/>
      <c r="SIC51" s="374"/>
      <c r="SID51" s="372"/>
      <c r="SIE51" s="373"/>
      <c r="SIF51" s="172"/>
      <c r="SIG51" s="172"/>
      <c r="SIH51" s="172"/>
      <c r="SII51" s="373"/>
      <c r="SIJ51" s="374"/>
      <c r="SIK51" s="374"/>
      <c r="SIL51" s="372"/>
      <c r="SIM51" s="373"/>
      <c r="SIN51" s="172"/>
      <c r="SIO51" s="172"/>
      <c r="SIP51" s="172"/>
      <c r="SIQ51" s="373"/>
      <c r="SIR51" s="374"/>
      <c r="SIS51" s="374"/>
      <c r="SIT51" s="372"/>
      <c r="SIU51" s="373"/>
      <c r="SIV51" s="172"/>
      <c r="SIW51" s="172"/>
      <c r="SIX51" s="172"/>
      <c r="SIY51" s="373"/>
      <c r="SIZ51" s="374"/>
      <c r="SJA51" s="374"/>
      <c r="SJB51" s="372"/>
      <c r="SJC51" s="373"/>
      <c r="SJD51" s="172"/>
      <c r="SJE51" s="172"/>
      <c r="SJF51" s="172"/>
      <c r="SJG51" s="373"/>
      <c r="SJH51" s="374"/>
      <c r="SJI51" s="374"/>
      <c r="SJJ51" s="372"/>
      <c r="SJK51" s="373"/>
      <c r="SJL51" s="172"/>
      <c r="SJM51" s="172"/>
      <c r="SJN51" s="172"/>
      <c r="SJO51" s="373"/>
      <c r="SJP51" s="374"/>
      <c r="SJQ51" s="374"/>
      <c r="SJR51" s="372"/>
      <c r="SJS51" s="373"/>
      <c r="SJT51" s="172"/>
      <c r="SJU51" s="172"/>
      <c r="SJV51" s="172"/>
      <c r="SJW51" s="373"/>
      <c r="SJX51" s="374"/>
      <c r="SJY51" s="374"/>
      <c r="SJZ51" s="372"/>
      <c r="SKA51" s="373"/>
      <c r="SKB51" s="172"/>
      <c r="SKC51" s="172"/>
      <c r="SKD51" s="172"/>
      <c r="SKE51" s="373"/>
      <c r="SKF51" s="374"/>
      <c r="SKG51" s="374"/>
      <c r="SKH51" s="372"/>
      <c r="SKI51" s="373"/>
      <c r="SKJ51" s="172"/>
      <c r="SKK51" s="172"/>
      <c r="SKL51" s="172"/>
      <c r="SKM51" s="373"/>
      <c r="SKN51" s="374"/>
      <c r="SKO51" s="374"/>
      <c r="SKP51" s="372"/>
      <c r="SKQ51" s="373"/>
      <c r="SKR51" s="172"/>
      <c r="SKS51" s="172"/>
      <c r="SKT51" s="172"/>
      <c r="SKU51" s="373"/>
      <c r="SKV51" s="374"/>
      <c r="SKW51" s="374"/>
      <c r="SKX51" s="372"/>
      <c r="SKY51" s="373"/>
      <c r="SKZ51" s="172"/>
      <c r="SLA51" s="172"/>
      <c r="SLB51" s="172"/>
      <c r="SLC51" s="373"/>
      <c r="SLD51" s="374"/>
      <c r="SLE51" s="374"/>
      <c r="SLF51" s="372"/>
      <c r="SLG51" s="373"/>
      <c r="SLH51" s="172"/>
      <c r="SLI51" s="172"/>
      <c r="SLJ51" s="172"/>
      <c r="SLK51" s="373"/>
      <c r="SLL51" s="374"/>
      <c r="SLM51" s="374"/>
      <c r="SLN51" s="372"/>
      <c r="SLO51" s="373"/>
      <c r="SLP51" s="172"/>
      <c r="SLQ51" s="172"/>
      <c r="SLR51" s="172"/>
      <c r="SLS51" s="373"/>
      <c r="SLT51" s="374"/>
      <c r="SLU51" s="374"/>
      <c r="SLV51" s="372"/>
      <c r="SLW51" s="373"/>
      <c r="SLX51" s="172"/>
      <c r="SLY51" s="172"/>
      <c r="SLZ51" s="172"/>
      <c r="SMA51" s="373"/>
      <c r="SMB51" s="374"/>
      <c r="SMC51" s="374"/>
      <c r="SMD51" s="372"/>
      <c r="SME51" s="373"/>
      <c r="SMF51" s="172"/>
      <c r="SMG51" s="172"/>
      <c r="SMH51" s="172"/>
      <c r="SMI51" s="373"/>
      <c r="SMJ51" s="374"/>
      <c r="SMK51" s="374"/>
      <c r="SML51" s="372"/>
      <c r="SMM51" s="373"/>
      <c r="SMN51" s="172"/>
      <c r="SMO51" s="172"/>
      <c r="SMP51" s="172"/>
      <c r="SMQ51" s="373"/>
      <c r="SMR51" s="374"/>
      <c r="SMS51" s="374"/>
      <c r="SMT51" s="372"/>
      <c r="SMU51" s="373"/>
      <c r="SMV51" s="172"/>
      <c r="SMW51" s="172"/>
      <c r="SMX51" s="172"/>
      <c r="SMY51" s="373"/>
      <c r="SMZ51" s="374"/>
      <c r="SNA51" s="374"/>
      <c r="SNB51" s="372"/>
      <c r="SNC51" s="373"/>
      <c r="SND51" s="172"/>
      <c r="SNE51" s="172"/>
      <c r="SNF51" s="172"/>
      <c r="SNG51" s="373"/>
      <c r="SNH51" s="374"/>
      <c r="SNI51" s="374"/>
      <c r="SNJ51" s="372"/>
      <c r="SNK51" s="373"/>
      <c r="SNL51" s="172"/>
      <c r="SNM51" s="172"/>
      <c r="SNN51" s="172"/>
      <c r="SNO51" s="373"/>
      <c r="SNP51" s="374"/>
      <c r="SNQ51" s="374"/>
      <c r="SNR51" s="372"/>
      <c r="SNS51" s="373"/>
      <c r="SNT51" s="172"/>
      <c r="SNU51" s="172"/>
      <c r="SNV51" s="172"/>
      <c r="SNW51" s="373"/>
      <c r="SNX51" s="374"/>
      <c r="SNY51" s="374"/>
      <c r="SNZ51" s="372"/>
      <c r="SOA51" s="373"/>
      <c r="SOB51" s="172"/>
      <c r="SOC51" s="172"/>
      <c r="SOD51" s="172"/>
      <c r="SOE51" s="373"/>
      <c r="SOF51" s="374"/>
      <c r="SOG51" s="374"/>
      <c r="SOH51" s="372"/>
      <c r="SOI51" s="373"/>
      <c r="SOJ51" s="172"/>
      <c r="SOK51" s="172"/>
      <c r="SOL51" s="172"/>
      <c r="SOM51" s="373"/>
      <c r="SON51" s="374"/>
      <c r="SOO51" s="374"/>
      <c r="SOP51" s="372"/>
      <c r="SOQ51" s="373"/>
      <c r="SOR51" s="172"/>
      <c r="SOS51" s="172"/>
      <c r="SOT51" s="172"/>
      <c r="SOU51" s="373"/>
      <c r="SOV51" s="374"/>
      <c r="SOW51" s="374"/>
      <c r="SOX51" s="372"/>
      <c r="SOY51" s="373"/>
      <c r="SOZ51" s="172"/>
      <c r="SPA51" s="172"/>
      <c r="SPB51" s="172"/>
      <c r="SPC51" s="373"/>
      <c r="SPD51" s="374"/>
      <c r="SPE51" s="374"/>
      <c r="SPF51" s="372"/>
      <c r="SPG51" s="373"/>
      <c r="SPH51" s="172"/>
      <c r="SPI51" s="172"/>
      <c r="SPJ51" s="172"/>
      <c r="SPK51" s="373"/>
      <c r="SPL51" s="374"/>
      <c r="SPM51" s="374"/>
      <c r="SPN51" s="372"/>
      <c r="SPO51" s="373"/>
      <c r="SPP51" s="172"/>
      <c r="SPQ51" s="172"/>
      <c r="SPR51" s="172"/>
      <c r="SPS51" s="373"/>
      <c r="SPT51" s="374"/>
      <c r="SPU51" s="374"/>
      <c r="SPV51" s="372"/>
      <c r="SPW51" s="373"/>
      <c r="SPX51" s="172"/>
      <c r="SPY51" s="172"/>
      <c r="SPZ51" s="172"/>
      <c r="SQA51" s="373"/>
      <c r="SQB51" s="374"/>
      <c r="SQC51" s="374"/>
      <c r="SQD51" s="372"/>
      <c r="SQE51" s="373"/>
      <c r="SQF51" s="172"/>
      <c r="SQG51" s="172"/>
      <c r="SQH51" s="172"/>
      <c r="SQI51" s="373"/>
      <c r="SQJ51" s="374"/>
      <c r="SQK51" s="374"/>
      <c r="SQL51" s="372"/>
      <c r="SQM51" s="373"/>
      <c r="SQN51" s="172"/>
      <c r="SQO51" s="172"/>
      <c r="SQP51" s="172"/>
      <c r="SQQ51" s="373"/>
      <c r="SQR51" s="374"/>
      <c r="SQS51" s="374"/>
      <c r="SQT51" s="372"/>
      <c r="SQU51" s="373"/>
      <c r="SQV51" s="172"/>
      <c r="SQW51" s="172"/>
      <c r="SQX51" s="172"/>
      <c r="SQY51" s="373"/>
      <c r="SQZ51" s="374"/>
      <c r="SRA51" s="374"/>
      <c r="SRB51" s="372"/>
      <c r="SRC51" s="373"/>
      <c r="SRD51" s="172"/>
      <c r="SRE51" s="172"/>
      <c r="SRF51" s="172"/>
      <c r="SRG51" s="373"/>
      <c r="SRH51" s="374"/>
      <c r="SRI51" s="374"/>
      <c r="SRJ51" s="372"/>
      <c r="SRK51" s="373"/>
      <c r="SRL51" s="172"/>
      <c r="SRM51" s="172"/>
      <c r="SRN51" s="172"/>
      <c r="SRO51" s="373"/>
      <c r="SRP51" s="374"/>
      <c r="SRQ51" s="374"/>
      <c r="SRR51" s="372"/>
      <c r="SRS51" s="373"/>
      <c r="SRT51" s="172"/>
      <c r="SRU51" s="172"/>
      <c r="SRV51" s="172"/>
      <c r="SRW51" s="373"/>
      <c r="SRX51" s="374"/>
      <c r="SRY51" s="374"/>
      <c r="SRZ51" s="372"/>
      <c r="SSA51" s="373"/>
      <c r="SSB51" s="172"/>
      <c r="SSC51" s="172"/>
      <c r="SSD51" s="172"/>
      <c r="SSE51" s="373"/>
      <c r="SSF51" s="374"/>
      <c r="SSG51" s="374"/>
      <c r="SSH51" s="372"/>
      <c r="SSI51" s="373"/>
      <c r="SSJ51" s="172"/>
      <c r="SSK51" s="172"/>
      <c r="SSL51" s="172"/>
      <c r="SSM51" s="373"/>
      <c r="SSN51" s="374"/>
      <c r="SSO51" s="374"/>
      <c r="SSP51" s="372"/>
      <c r="SSQ51" s="373"/>
      <c r="SSR51" s="172"/>
      <c r="SSS51" s="172"/>
      <c r="SST51" s="172"/>
      <c r="SSU51" s="373"/>
      <c r="SSV51" s="374"/>
      <c r="SSW51" s="374"/>
      <c r="SSX51" s="372"/>
      <c r="SSY51" s="373"/>
      <c r="SSZ51" s="172"/>
      <c r="STA51" s="172"/>
      <c r="STB51" s="172"/>
      <c r="STC51" s="373"/>
      <c r="STD51" s="374"/>
      <c r="STE51" s="374"/>
      <c r="STF51" s="372"/>
      <c r="STG51" s="373"/>
      <c r="STH51" s="172"/>
      <c r="STI51" s="172"/>
      <c r="STJ51" s="172"/>
      <c r="STK51" s="373"/>
      <c r="STL51" s="374"/>
      <c r="STM51" s="374"/>
      <c r="STN51" s="372"/>
      <c r="STO51" s="373"/>
      <c r="STP51" s="172"/>
      <c r="STQ51" s="172"/>
      <c r="STR51" s="172"/>
      <c r="STS51" s="373"/>
      <c r="STT51" s="374"/>
      <c r="STU51" s="374"/>
      <c r="STV51" s="372"/>
      <c r="STW51" s="373"/>
      <c r="STX51" s="172"/>
      <c r="STY51" s="172"/>
      <c r="STZ51" s="172"/>
      <c r="SUA51" s="373"/>
      <c r="SUB51" s="374"/>
      <c r="SUC51" s="374"/>
      <c r="SUD51" s="372"/>
      <c r="SUE51" s="373"/>
      <c r="SUF51" s="172"/>
      <c r="SUG51" s="172"/>
      <c r="SUH51" s="172"/>
      <c r="SUI51" s="373"/>
      <c r="SUJ51" s="374"/>
      <c r="SUK51" s="374"/>
      <c r="SUL51" s="372"/>
      <c r="SUM51" s="373"/>
      <c r="SUN51" s="172"/>
      <c r="SUO51" s="172"/>
      <c r="SUP51" s="172"/>
      <c r="SUQ51" s="373"/>
      <c r="SUR51" s="374"/>
      <c r="SUS51" s="374"/>
      <c r="SUT51" s="372"/>
      <c r="SUU51" s="373"/>
      <c r="SUV51" s="172"/>
      <c r="SUW51" s="172"/>
      <c r="SUX51" s="172"/>
      <c r="SUY51" s="373"/>
      <c r="SUZ51" s="374"/>
      <c r="SVA51" s="374"/>
      <c r="SVB51" s="372"/>
      <c r="SVC51" s="373"/>
      <c r="SVD51" s="172"/>
      <c r="SVE51" s="172"/>
      <c r="SVF51" s="172"/>
      <c r="SVG51" s="373"/>
      <c r="SVH51" s="374"/>
      <c r="SVI51" s="374"/>
      <c r="SVJ51" s="372"/>
      <c r="SVK51" s="373"/>
      <c r="SVL51" s="172"/>
      <c r="SVM51" s="172"/>
      <c r="SVN51" s="172"/>
      <c r="SVO51" s="373"/>
      <c r="SVP51" s="374"/>
      <c r="SVQ51" s="374"/>
      <c r="SVR51" s="372"/>
      <c r="SVS51" s="373"/>
      <c r="SVT51" s="172"/>
      <c r="SVU51" s="172"/>
      <c r="SVV51" s="172"/>
      <c r="SVW51" s="373"/>
      <c r="SVX51" s="374"/>
      <c r="SVY51" s="374"/>
      <c r="SVZ51" s="372"/>
      <c r="SWA51" s="373"/>
      <c r="SWB51" s="172"/>
      <c r="SWC51" s="172"/>
      <c r="SWD51" s="172"/>
      <c r="SWE51" s="373"/>
      <c r="SWF51" s="374"/>
      <c r="SWG51" s="374"/>
      <c r="SWH51" s="372"/>
      <c r="SWI51" s="373"/>
      <c r="SWJ51" s="172"/>
      <c r="SWK51" s="172"/>
      <c r="SWL51" s="172"/>
      <c r="SWM51" s="373"/>
      <c r="SWN51" s="374"/>
      <c r="SWO51" s="374"/>
      <c r="SWP51" s="372"/>
      <c r="SWQ51" s="373"/>
      <c r="SWR51" s="172"/>
      <c r="SWS51" s="172"/>
      <c r="SWT51" s="172"/>
      <c r="SWU51" s="373"/>
      <c r="SWV51" s="374"/>
      <c r="SWW51" s="374"/>
      <c r="SWX51" s="372"/>
      <c r="SWY51" s="373"/>
      <c r="SWZ51" s="172"/>
      <c r="SXA51" s="172"/>
      <c r="SXB51" s="172"/>
      <c r="SXC51" s="373"/>
      <c r="SXD51" s="374"/>
      <c r="SXE51" s="374"/>
      <c r="SXF51" s="372"/>
      <c r="SXG51" s="373"/>
      <c r="SXH51" s="172"/>
      <c r="SXI51" s="172"/>
      <c r="SXJ51" s="172"/>
      <c r="SXK51" s="373"/>
      <c r="SXL51" s="374"/>
      <c r="SXM51" s="374"/>
      <c r="SXN51" s="372"/>
      <c r="SXO51" s="373"/>
      <c r="SXP51" s="172"/>
      <c r="SXQ51" s="172"/>
      <c r="SXR51" s="172"/>
      <c r="SXS51" s="373"/>
      <c r="SXT51" s="374"/>
      <c r="SXU51" s="374"/>
      <c r="SXV51" s="372"/>
      <c r="SXW51" s="373"/>
      <c r="SXX51" s="172"/>
      <c r="SXY51" s="172"/>
      <c r="SXZ51" s="172"/>
      <c r="SYA51" s="373"/>
      <c r="SYB51" s="374"/>
      <c r="SYC51" s="374"/>
      <c r="SYD51" s="372"/>
      <c r="SYE51" s="373"/>
      <c r="SYF51" s="172"/>
      <c r="SYG51" s="172"/>
      <c r="SYH51" s="172"/>
      <c r="SYI51" s="373"/>
      <c r="SYJ51" s="374"/>
      <c r="SYK51" s="374"/>
      <c r="SYL51" s="372"/>
      <c r="SYM51" s="373"/>
      <c r="SYN51" s="172"/>
      <c r="SYO51" s="172"/>
      <c r="SYP51" s="172"/>
      <c r="SYQ51" s="373"/>
      <c r="SYR51" s="374"/>
      <c r="SYS51" s="374"/>
      <c r="SYT51" s="372"/>
      <c r="SYU51" s="373"/>
      <c r="SYV51" s="172"/>
      <c r="SYW51" s="172"/>
      <c r="SYX51" s="172"/>
      <c r="SYY51" s="373"/>
      <c r="SYZ51" s="374"/>
      <c r="SZA51" s="374"/>
      <c r="SZB51" s="372"/>
      <c r="SZC51" s="373"/>
      <c r="SZD51" s="172"/>
      <c r="SZE51" s="172"/>
      <c r="SZF51" s="172"/>
      <c r="SZG51" s="373"/>
      <c r="SZH51" s="374"/>
      <c r="SZI51" s="374"/>
      <c r="SZJ51" s="372"/>
      <c r="SZK51" s="373"/>
      <c r="SZL51" s="172"/>
      <c r="SZM51" s="172"/>
      <c r="SZN51" s="172"/>
      <c r="SZO51" s="373"/>
      <c r="SZP51" s="374"/>
      <c r="SZQ51" s="374"/>
      <c r="SZR51" s="372"/>
      <c r="SZS51" s="373"/>
      <c r="SZT51" s="172"/>
      <c r="SZU51" s="172"/>
      <c r="SZV51" s="172"/>
      <c r="SZW51" s="373"/>
      <c r="SZX51" s="374"/>
      <c r="SZY51" s="374"/>
      <c r="SZZ51" s="372"/>
      <c r="TAA51" s="373"/>
      <c r="TAB51" s="172"/>
      <c r="TAC51" s="172"/>
      <c r="TAD51" s="172"/>
      <c r="TAE51" s="373"/>
      <c r="TAF51" s="374"/>
      <c r="TAG51" s="374"/>
      <c r="TAH51" s="372"/>
      <c r="TAI51" s="373"/>
      <c r="TAJ51" s="172"/>
      <c r="TAK51" s="172"/>
      <c r="TAL51" s="172"/>
      <c r="TAM51" s="373"/>
      <c r="TAN51" s="374"/>
      <c r="TAO51" s="374"/>
      <c r="TAP51" s="372"/>
      <c r="TAQ51" s="373"/>
      <c r="TAR51" s="172"/>
      <c r="TAS51" s="172"/>
      <c r="TAT51" s="172"/>
      <c r="TAU51" s="373"/>
      <c r="TAV51" s="374"/>
      <c r="TAW51" s="374"/>
      <c r="TAX51" s="372"/>
      <c r="TAY51" s="373"/>
      <c r="TAZ51" s="172"/>
      <c r="TBA51" s="172"/>
      <c r="TBB51" s="172"/>
      <c r="TBC51" s="373"/>
      <c r="TBD51" s="374"/>
      <c r="TBE51" s="374"/>
      <c r="TBF51" s="372"/>
      <c r="TBG51" s="373"/>
      <c r="TBH51" s="172"/>
      <c r="TBI51" s="172"/>
      <c r="TBJ51" s="172"/>
      <c r="TBK51" s="373"/>
      <c r="TBL51" s="374"/>
      <c r="TBM51" s="374"/>
      <c r="TBN51" s="372"/>
      <c r="TBO51" s="373"/>
      <c r="TBP51" s="172"/>
      <c r="TBQ51" s="172"/>
      <c r="TBR51" s="172"/>
      <c r="TBS51" s="373"/>
      <c r="TBT51" s="374"/>
      <c r="TBU51" s="374"/>
      <c r="TBV51" s="372"/>
      <c r="TBW51" s="373"/>
      <c r="TBX51" s="172"/>
      <c r="TBY51" s="172"/>
      <c r="TBZ51" s="172"/>
      <c r="TCA51" s="373"/>
      <c r="TCB51" s="374"/>
      <c r="TCC51" s="374"/>
      <c r="TCD51" s="372"/>
      <c r="TCE51" s="373"/>
      <c r="TCF51" s="172"/>
      <c r="TCG51" s="172"/>
      <c r="TCH51" s="172"/>
      <c r="TCI51" s="373"/>
      <c r="TCJ51" s="374"/>
      <c r="TCK51" s="374"/>
      <c r="TCL51" s="372"/>
      <c r="TCM51" s="373"/>
      <c r="TCN51" s="172"/>
      <c r="TCO51" s="172"/>
      <c r="TCP51" s="172"/>
      <c r="TCQ51" s="373"/>
      <c r="TCR51" s="374"/>
      <c r="TCS51" s="374"/>
      <c r="TCT51" s="372"/>
      <c r="TCU51" s="373"/>
      <c r="TCV51" s="172"/>
      <c r="TCW51" s="172"/>
      <c r="TCX51" s="172"/>
      <c r="TCY51" s="373"/>
      <c r="TCZ51" s="374"/>
      <c r="TDA51" s="374"/>
      <c r="TDB51" s="372"/>
      <c r="TDC51" s="373"/>
      <c r="TDD51" s="172"/>
      <c r="TDE51" s="172"/>
      <c r="TDF51" s="172"/>
      <c r="TDG51" s="373"/>
      <c r="TDH51" s="374"/>
      <c r="TDI51" s="374"/>
      <c r="TDJ51" s="372"/>
      <c r="TDK51" s="373"/>
      <c r="TDL51" s="172"/>
      <c r="TDM51" s="172"/>
      <c r="TDN51" s="172"/>
      <c r="TDO51" s="373"/>
      <c r="TDP51" s="374"/>
      <c r="TDQ51" s="374"/>
      <c r="TDR51" s="372"/>
      <c r="TDS51" s="373"/>
      <c r="TDT51" s="172"/>
      <c r="TDU51" s="172"/>
      <c r="TDV51" s="172"/>
      <c r="TDW51" s="373"/>
      <c r="TDX51" s="374"/>
      <c r="TDY51" s="374"/>
      <c r="TDZ51" s="372"/>
      <c r="TEA51" s="373"/>
      <c r="TEB51" s="172"/>
      <c r="TEC51" s="172"/>
      <c r="TED51" s="172"/>
      <c r="TEE51" s="373"/>
      <c r="TEF51" s="374"/>
      <c r="TEG51" s="374"/>
      <c r="TEH51" s="372"/>
      <c r="TEI51" s="373"/>
      <c r="TEJ51" s="172"/>
      <c r="TEK51" s="172"/>
      <c r="TEL51" s="172"/>
      <c r="TEM51" s="373"/>
      <c r="TEN51" s="374"/>
      <c r="TEO51" s="374"/>
      <c r="TEP51" s="372"/>
      <c r="TEQ51" s="373"/>
      <c r="TER51" s="172"/>
      <c r="TES51" s="172"/>
      <c r="TET51" s="172"/>
      <c r="TEU51" s="373"/>
      <c r="TEV51" s="374"/>
      <c r="TEW51" s="374"/>
      <c r="TEX51" s="372"/>
      <c r="TEY51" s="373"/>
      <c r="TEZ51" s="172"/>
      <c r="TFA51" s="172"/>
      <c r="TFB51" s="172"/>
      <c r="TFC51" s="373"/>
      <c r="TFD51" s="374"/>
      <c r="TFE51" s="374"/>
      <c r="TFF51" s="372"/>
      <c r="TFG51" s="373"/>
      <c r="TFH51" s="172"/>
      <c r="TFI51" s="172"/>
      <c r="TFJ51" s="172"/>
      <c r="TFK51" s="373"/>
      <c r="TFL51" s="374"/>
      <c r="TFM51" s="374"/>
      <c r="TFN51" s="372"/>
      <c r="TFO51" s="373"/>
      <c r="TFP51" s="172"/>
      <c r="TFQ51" s="172"/>
      <c r="TFR51" s="172"/>
      <c r="TFS51" s="373"/>
      <c r="TFT51" s="374"/>
      <c r="TFU51" s="374"/>
      <c r="TFV51" s="372"/>
      <c r="TFW51" s="373"/>
      <c r="TFX51" s="172"/>
      <c r="TFY51" s="172"/>
      <c r="TFZ51" s="172"/>
      <c r="TGA51" s="373"/>
      <c r="TGB51" s="374"/>
      <c r="TGC51" s="374"/>
      <c r="TGD51" s="372"/>
      <c r="TGE51" s="373"/>
      <c r="TGF51" s="172"/>
      <c r="TGG51" s="172"/>
      <c r="TGH51" s="172"/>
      <c r="TGI51" s="373"/>
      <c r="TGJ51" s="374"/>
      <c r="TGK51" s="374"/>
      <c r="TGL51" s="372"/>
      <c r="TGM51" s="373"/>
      <c r="TGN51" s="172"/>
      <c r="TGO51" s="172"/>
      <c r="TGP51" s="172"/>
      <c r="TGQ51" s="373"/>
      <c r="TGR51" s="374"/>
      <c r="TGS51" s="374"/>
      <c r="TGT51" s="372"/>
      <c r="TGU51" s="373"/>
      <c r="TGV51" s="172"/>
      <c r="TGW51" s="172"/>
      <c r="TGX51" s="172"/>
      <c r="TGY51" s="373"/>
      <c r="TGZ51" s="374"/>
      <c r="THA51" s="374"/>
      <c r="THB51" s="372"/>
      <c r="THC51" s="373"/>
      <c r="THD51" s="172"/>
      <c r="THE51" s="172"/>
      <c r="THF51" s="172"/>
      <c r="THG51" s="373"/>
      <c r="THH51" s="374"/>
      <c r="THI51" s="374"/>
      <c r="THJ51" s="372"/>
      <c r="THK51" s="373"/>
      <c r="THL51" s="172"/>
      <c r="THM51" s="172"/>
      <c r="THN51" s="172"/>
      <c r="THO51" s="373"/>
      <c r="THP51" s="374"/>
      <c r="THQ51" s="374"/>
      <c r="THR51" s="372"/>
      <c r="THS51" s="373"/>
      <c r="THT51" s="172"/>
      <c r="THU51" s="172"/>
      <c r="THV51" s="172"/>
      <c r="THW51" s="373"/>
      <c r="THX51" s="374"/>
      <c r="THY51" s="374"/>
      <c r="THZ51" s="372"/>
      <c r="TIA51" s="373"/>
      <c r="TIB51" s="172"/>
      <c r="TIC51" s="172"/>
      <c r="TID51" s="172"/>
      <c r="TIE51" s="373"/>
      <c r="TIF51" s="374"/>
      <c r="TIG51" s="374"/>
      <c r="TIH51" s="372"/>
      <c r="TII51" s="373"/>
      <c r="TIJ51" s="172"/>
      <c r="TIK51" s="172"/>
      <c r="TIL51" s="172"/>
      <c r="TIM51" s="373"/>
      <c r="TIN51" s="374"/>
      <c r="TIO51" s="374"/>
      <c r="TIP51" s="372"/>
      <c r="TIQ51" s="373"/>
      <c r="TIR51" s="172"/>
      <c r="TIS51" s="172"/>
      <c r="TIT51" s="172"/>
      <c r="TIU51" s="373"/>
      <c r="TIV51" s="374"/>
      <c r="TIW51" s="374"/>
      <c r="TIX51" s="372"/>
      <c r="TIY51" s="373"/>
      <c r="TIZ51" s="172"/>
      <c r="TJA51" s="172"/>
      <c r="TJB51" s="172"/>
      <c r="TJC51" s="373"/>
      <c r="TJD51" s="374"/>
      <c r="TJE51" s="374"/>
      <c r="TJF51" s="372"/>
      <c r="TJG51" s="373"/>
      <c r="TJH51" s="172"/>
      <c r="TJI51" s="172"/>
      <c r="TJJ51" s="172"/>
      <c r="TJK51" s="373"/>
      <c r="TJL51" s="374"/>
      <c r="TJM51" s="374"/>
      <c r="TJN51" s="372"/>
      <c r="TJO51" s="373"/>
      <c r="TJP51" s="172"/>
      <c r="TJQ51" s="172"/>
      <c r="TJR51" s="172"/>
      <c r="TJS51" s="373"/>
      <c r="TJT51" s="374"/>
      <c r="TJU51" s="374"/>
      <c r="TJV51" s="372"/>
      <c r="TJW51" s="373"/>
      <c r="TJX51" s="172"/>
      <c r="TJY51" s="172"/>
      <c r="TJZ51" s="172"/>
      <c r="TKA51" s="373"/>
      <c r="TKB51" s="374"/>
      <c r="TKC51" s="374"/>
      <c r="TKD51" s="372"/>
      <c r="TKE51" s="373"/>
      <c r="TKF51" s="172"/>
      <c r="TKG51" s="172"/>
      <c r="TKH51" s="172"/>
      <c r="TKI51" s="373"/>
      <c r="TKJ51" s="374"/>
      <c r="TKK51" s="374"/>
      <c r="TKL51" s="372"/>
      <c r="TKM51" s="373"/>
      <c r="TKN51" s="172"/>
      <c r="TKO51" s="172"/>
      <c r="TKP51" s="172"/>
      <c r="TKQ51" s="373"/>
      <c r="TKR51" s="374"/>
      <c r="TKS51" s="374"/>
      <c r="TKT51" s="372"/>
      <c r="TKU51" s="373"/>
      <c r="TKV51" s="172"/>
      <c r="TKW51" s="172"/>
      <c r="TKX51" s="172"/>
      <c r="TKY51" s="373"/>
      <c r="TKZ51" s="374"/>
      <c r="TLA51" s="374"/>
      <c r="TLB51" s="372"/>
      <c r="TLC51" s="373"/>
      <c r="TLD51" s="172"/>
      <c r="TLE51" s="172"/>
      <c r="TLF51" s="172"/>
      <c r="TLG51" s="373"/>
      <c r="TLH51" s="374"/>
      <c r="TLI51" s="374"/>
      <c r="TLJ51" s="372"/>
      <c r="TLK51" s="373"/>
      <c r="TLL51" s="172"/>
      <c r="TLM51" s="172"/>
      <c r="TLN51" s="172"/>
      <c r="TLO51" s="373"/>
      <c r="TLP51" s="374"/>
      <c r="TLQ51" s="374"/>
      <c r="TLR51" s="372"/>
      <c r="TLS51" s="373"/>
      <c r="TLT51" s="172"/>
      <c r="TLU51" s="172"/>
      <c r="TLV51" s="172"/>
      <c r="TLW51" s="373"/>
      <c r="TLX51" s="374"/>
      <c r="TLY51" s="374"/>
      <c r="TLZ51" s="372"/>
      <c r="TMA51" s="373"/>
      <c r="TMB51" s="172"/>
      <c r="TMC51" s="172"/>
      <c r="TMD51" s="172"/>
      <c r="TME51" s="373"/>
      <c r="TMF51" s="374"/>
      <c r="TMG51" s="374"/>
      <c r="TMH51" s="372"/>
      <c r="TMI51" s="373"/>
      <c r="TMJ51" s="172"/>
      <c r="TMK51" s="172"/>
      <c r="TML51" s="172"/>
      <c r="TMM51" s="373"/>
      <c r="TMN51" s="374"/>
      <c r="TMO51" s="374"/>
      <c r="TMP51" s="372"/>
      <c r="TMQ51" s="373"/>
      <c r="TMR51" s="172"/>
      <c r="TMS51" s="172"/>
      <c r="TMT51" s="172"/>
      <c r="TMU51" s="373"/>
      <c r="TMV51" s="374"/>
      <c r="TMW51" s="374"/>
      <c r="TMX51" s="372"/>
      <c r="TMY51" s="373"/>
      <c r="TMZ51" s="172"/>
      <c r="TNA51" s="172"/>
      <c r="TNB51" s="172"/>
      <c r="TNC51" s="373"/>
      <c r="TND51" s="374"/>
      <c r="TNE51" s="374"/>
      <c r="TNF51" s="372"/>
      <c r="TNG51" s="373"/>
      <c r="TNH51" s="172"/>
      <c r="TNI51" s="172"/>
      <c r="TNJ51" s="172"/>
      <c r="TNK51" s="373"/>
      <c r="TNL51" s="374"/>
      <c r="TNM51" s="374"/>
      <c r="TNN51" s="372"/>
      <c r="TNO51" s="373"/>
      <c r="TNP51" s="172"/>
      <c r="TNQ51" s="172"/>
      <c r="TNR51" s="172"/>
      <c r="TNS51" s="373"/>
      <c r="TNT51" s="374"/>
      <c r="TNU51" s="374"/>
      <c r="TNV51" s="372"/>
      <c r="TNW51" s="373"/>
      <c r="TNX51" s="172"/>
      <c r="TNY51" s="172"/>
      <c r="TNZ51" s="172"/>
      <c r="TOA51" s="373"/>
      <c r="TOB51" s="374"/>
      <c r="TOC51" s="374"/>
      <c r="TOD51" s="372"/>
      <c r="TOE51" s="373"/>
      <c r="TOF51" s="172"/>
      <c r="TOG51" s="172"/>
      <c r="TOH51" s="172"/>
      <c r="TOI51" s="373"/>
      <c r="TOJ51" s="374"/>
      <c r="TOK51" s="374"/>
      <c r="TOL51" s="372"/>
      <c r="TOM51" s="373"/>
      <c r="TON51" s="172"/>
      <c r="TOO51" s="172"/>
      <c r="TOP51" s="172"/>
      <c r="TOQ51" s="373"/>
      <c r="TOR51" s="374"/>
      <c r="TOS51" s="374"/>
      <c r="TOT51" s="372"/>
      <c r="TOU51" s="373"/>
      <c r="TOV51" s="172"/>
      <c r="TOW51" s="172"/>
      <c r="TOX51" s="172"/>
      <c r="TOY51" s="373"/>
      <c r="TOZ51" s="374"/>
      <c r="TPA51" s="374"/>
      <c r="TPB51" s="372"/>
      <c r="TPC51" s="373"/>
      <c r="TPD51" s="172"/>
      <c r="TPE51" s="172"/>
      <c r="TPF51" s="172"/>
      <c r="TPG51" s="373"/>
      <c r="TPH51" s="374"/>
      <c r="TPI51" s="374"/>
      <c r="TPJ51" s="372"/>
      <c r="TPK51" s="373"/>
      <c r="TPL51" s="172"/>
      <c r="TPM51" s="172"/>
      <c r="TPN51" s="172"/>
      <c r="TPO51" s="373"/>
      <c r="TPP51" s="374"/>
      <c r="TPQ51" s="374"/>
      <c r="TPR51" s="372"/>
      <c r="TPS51" s="373"/>
      <c r="TPT51" s="172"/>
      <c r="TPU51" s="172"/>
      <c r="TPV51" s="172"/>
      <c r="TPW51" s="373"/>
      <c r="TPX51" s="374"/>
      <c r="TPY51" s="374"/>
      <c r="TPZ51" s="372"/>
      <c r="TQA51" s="373"/>
      <c r="TQB51" s="172"/>
      <c r="TQC51" s="172"/>
      <c r="TQD51" s="172"/>
      <c r="TQE51" s="373"/>
      <c r="TQF51" s="374"/>
      <c r="TQG51" s="374"/>
      <c r="TQH51" s="372"/>
      <c r="TQI51" s="373"/>
      <c r="TQJ51" s="172"/>
      <c r="TQK51" s="172"/>
      <c r="TQL51" s="172"/>
      <c r="TQM51" s="373"/>
      <c r="TQN51" s="374"/>
      <c r="TQO51" s="374"/>
      <c r="TQP51" s="372"/>
      <c r="TQQ51" s="373"/>
      <c r="TQR51" s="172"/>
      <c r="TQS51" s="172"/>
      <c r="TQT51" s="172"/>
      <c r="TQU51" s="373"/>
      <c r="TQV51" s="374"/>
      <c r="TQW51" s="374"/>
      <c r="TQX51" s="372"/>
      <c r="TQY51" s="373"/>
      <c r="TQZ51" s="172"/>
      <c r="TRA51" s="172"/>
      <c r="TRB51" s="172"/>
      <c r="TRC51" s="373"/>
      <c r="TRD51" s="374"/>
      <c r="TRE51" s="374"/>
      <c r="TRF51" s="372"/>
      <c r="TRG51" s="373"/>
      <c r="TRH51" s="172"/>
      <c r="TRI51" s="172"/>
      <c r="TRJ51" s="172"/>
      <c r="TRK51" s="373"/>
      <c r="TRL51" s="374"/>
      <c r="TRM51" s="374"/>
      <c r="TRN51" s="372"/>
      <c r="TRO51" s="373"/>
      <c r="TRP51" s="172"/>
      <c r="TRQ51" s="172"/>
      <c r="TRR51" s="172"/>
      <c r="TRS51" s="373"/>
      <c r="TRT51" s="374"/>
      <c r="TRU51" s="374"/>
      <c r="TRV51" s="372"/>
      <c r="TRW51" s="373"/>
      <c r="TRX51" s="172"/>
      <c r="TRY51" s="172"/>
      <c r="TRZ51" s="172"/>
      <c r="TSA51" s="373"/>
      <c r="TSB51" s="374"/>
      <c r="TSC51" s="374"/>
      <c r="TSD51" s="372"/>
      <c r="TSE51" s="373"/>
      <c r="TSF51" s="172"/>
      <c r="TSG51" s="172"/>
      <c r="TSH51" s="172"/>
      <c r="TSI51" s="373"/>
      <c r="TSJ51" s="374"/>
      <c r="TSK51" s="374"/>
      <c r="TSL51" s="372"/>
      <c r="TSM51" s="373"/>
      <c r="TSN51" s="172"/>
      <c r="TSO51" s="172"/>
      <c r="TSP51" s="172"/>
      <c r="TSQ51" s="373"/>
      <c r="TSR51" s="374"/>
      <c r="TSS51" s="374"/>
      <c r="TST51" s="372"/>
      <c r="TSU51" s="373"/>
      <c r="TSV51" s="172"/>
      <c r="TSW51" s="172"/>
      <c r="TSX51" s="172"/>
      <c r="TSY51" s="373"/>
      <c r="TSZ51" s="374"/>
      <c r="TTA51" s="374"/>
      <c r="TTB51" s="372"/>
      <c r="TTC51" s="373"/>
      <c r="TTD51" s="172"/>
      <c r="TTE51" s="172"/>
      <c r="TTF51" s="172"/>
      <c r="TTG51" s="373"/>
      <c r="TTH51" s="374"/>
      <c r="TTI51" s="374"/>
      <c r="TTJ51" s="372"/>
      <c r="TTK51" s="373"/>
      <c r="TTL51" s="172"/>
      <c r="TTM51" s="172"/>
      <c r="TTN51" s="172"/>
      <c r="TTO51" s="373"/>
      <c r="TTP51" s="374"/>
      <c r="TTQ51" s="374"/>
      <c r="TTR51" s="372"/>
      <c r="TTS51" s="373"/>
      <c r="TTT51" s="172"/>
      <c r="TTU51" s="172"/>
      <c r="TTV51" s="172"/>
      <c r="TTW51" s="373"/>
      <c r="TTX51" s="374"/>
      <c r="TTY51" s="374"/>
      <c r="TTZ51" s="372"/>
      <c r="TUA51" s="373"/>
      <c r="TUB51" s="172"/>
      <c r="TUC51" s="172"/>
      <c r="TUD51" s="172"/>
      <c r="TUE51" s="373"/>
      <c r="TUF51" s="374"/>
      <c r="TUG51" s="374"/>
      <c r="TUH51" s="372"/>
      <c r="TUI51" s="373"/>
      <c r="TUJ51" s="172"/>
      <c r="TUK51" s="172"/>
      <c r="TUL51" s="172"/>
      <c r="TUM51" s="373"/>
      <c r="TUN51" s="374"/>
      <c r="TUO51" s="374"/>
      <c r="TUP51" s="372"/>
      <c r="TUQ51" s="373"/>
      <c r="TUR51" s="172"/>
      <c r="TUS51" s="172"/>
      <c r="TUT51" s="172"/>
      <c r="TUU51" s="373"/>
      <c r="TUV51" s="374"/>
      <c r="TUW51" s="374"/>
      <c r="TUX51" s="372"/>
      <c r="TUY51" s="373"/>
      <c r="TUZ51" s="172"/>
      <c r="TVA51" s="172"/>
      <c r="TVB51" s="172"/>
      <c r="TVC51" s="373"/>
      <c r="TVD51" s="374"/>
      <c r="TVE51" s="374"/>
      <c r="TVF51" s="372"/>
      <c r="TVG51" s="373"/>
      <c r="TVH51" s="172"/>
      <c r="TVI51" s="172"/>
      <c r="TVJ51" s="172"/>
      <c r="TVK51" s="373"/>
      <c r="TVL51" s="374"/>
      <c r="TVM51" s="374"/>
      <c r="TVN51" s="372"/>
      <c r="TVO51" s="373"/>
      <c r="TVP51" s="172"/>
      <c r="TVQ51" s="172"/>
      <c r="TVR51" s="172"/>
      <c r="TVS51" s="373"/>
      <c r="TVT51" s="374"/>
      <c r="TVU51" s="374"/>
      <c r="TVV51" s="372"/>
      <c r="TVW51" s="373"/>
      <c r="TVX51" s="172"/>
      <c r="TVY51" s="172"/>
      <c r="TVZ51" s="172"/>
      <c r="TWA51" s="373"/>
      <c r="TWB51" s="374"/>
      <c r="TWC51" s="374"/>
      <c r="TWD51" s="372"/>
      <c r="TWE51" s="373"/>
      <c r="TWF51" s="172"/>
      <c r="TWG51" s="172"/>
      <c r="TWH51" s="172"/>
      <c r="TWI51" s="373"/>
      <c r="TWJ51" s="374"/>
      <c r="TWK51" s="374"/>
      <c r="TWL51" s="372"/>
      <c r="TWM51" s="373"/>
      <c r="TWN51" s="172"/>
      <c r="TWO51" s="172"/>
      <c r="TWP51" s="172"/>
      <c r="TWQ51" s="373"/>
      <c r="TWR51" s="374"/>
      <c r="TWS51" s="374"/>
      <c r="TWT51" s="372"/>
      <c r="TWU51" s="373"/>
      <c r="TWV51" s="172"/>
      <c r="TWW51" s="172"/>
      <c r="TWX51" s="172"/>
      <c r="TWY51" s="373"/>
      <c r="TWZ51" s="374"/>
      <c r="TXA51" s="374"/>
      <c r="TXB51" s="372"/>
      <c r="TXC51" s="373"/>
      <c r="TXD51" s="172"/>
      <c r="TXE51" s="172"/>
      <c r="TXF51" s="172"/>
      <c r="TXG51" s="373"/>
      <c r="TXH51" s="374"/>
      <c r="TXI51" s="374"/>
      <c r="TXJ51" s="372"/>
      <c r="TXK51" s="373"/>
      <c r="TXL51" s="172"/>
      <c r="TXM51" s="172"/>
      <c r="TXN51" s="172"/>
      <c r="TXO51" s="373"/>
      <c r="TXP51" s="374"/>
      <c r="TXQ51" s="374"/>
      <c r="TXR51" s="372"/>
      <c r="TXS51" s="373"/>
      <c r="TXT51" s="172"/>
      <c r="TXU51" s="172"/>
      <c r="TXV51" s="172"/>
      <c r="TXW51" s="373"/>
      <c r="TXX51" s="374"/>
      <c r="TXY51" s="374"/>
      <c r="TXZ51" s="372"/>
      <c r="TYA51" s="373"/>
      <c r="TYB51" s="172"/>
      <c r="TYC51" s="172"/>
      <c r="TYD51" s="172"/>
      <c r="TYE51" s="373"/>
      <c r="TYF51" s="374"/>
      <c r="TYG51" s="374"/>
      <c r="TYH51" s="372"/>
      <c r="TYI51" s="373"/>
      <c r="TYJ51" s="172"/>
      <c r="TYK51" s="172"/>
      <c r="TYL51" s="172"/>
      <c r="TYM51" s="373"/>
      <c r="TYN51" s="374"/>
      <c r="TYO51" s="374"/>
      <c r="TYP51" s="372"/>
      <c r="TYQ51" s="373"/>
      <c r="TYR51" s="172"/>
      <c r="TYS51" s="172"/>
      <c r="TYT51" s="172"/>
      <c r="TYU51" s="373"/>
      <c r="TYV51" s="374"/>
      <c r="TYW51" s="374"/>
      <c r="TYX51" s="372"/>
      <c r="TYY51" s="373"/>
      <c r="TYZ51" s="172"/>
      <c r="TZA51" s="172"/>
      <c r="TZB51" s="172"/>
      <c r="TZC51" s="373"/>
      <c r="TZD51" s="374"/>
      <c r="TZE51" s="374"/>
      <c r="TZF51" s="372"/>
      <c r="TZG51" s="373"/>
      <c r="TZH51" s="172"/>
      <c r="TZI51" s="172"/>
      <c r="TZJ51" s="172"/>
      <c r="TZK51" s="373"/>
      <c r="TZL51" s="374"/>
      <c r="TZM51" s="374"/>
      <c r="TZN51" s="372"/>
      <c r="TZO51" s="373"/>
      <c r="TZP51" s="172"/>
      <c r="TZQ51" s="172"/>
      <c r="TZR51" s="172"/>
      <c r="TZS51" s="373"/>
      <c r="TZT51" s="374"/>
      <c r="TZU51" s="374"/>
      <c r="TZV51" s="372"/>
      <c r="TZW51" s="373"/>
      <c r="TZX51" s="172"/>
      <c r="TZY51" s="172"/>
      <c r="TZZ51" s="172"/>
      <c r="UAA51" s="373"/>
      <c r="UAB51" s="374"/>
      <c r="UAC51" s="374"/>
      <c r="UAD51" s="372"/>
      <c r="UAE51" s="373"/>
      <c r="UAF51" s="172"/>
      <c r="UAG51" s="172"/>
      <c r="UAH51" s="172"/>
      <c r="UAI51" s="373"/>
      <c r="UAJ51" s="374"/>
      <c r="UAK51" s="374"/>
      <c r="UAL51" s="372"/>
      <c r="UAM51" s="373"/>
      <c r="UAN51" s="172"/>
      <c r="UAO51" s="172"/>
      <c r="UAP51" s="172"/>
      <c r="UAQ51" s="373"/>
      <c r="UAR51" s="374"/>
      <c r="UAS51" s="374"/>
      <c r="UAT51" s="372"/>
      <c r="UAU51" s="373"/>
      <c r="UAV51" s="172"/>
      <c r="UAW51" s="172"/>
      <c r="UAX51" s="172"/>
      <c r="UAY51" s="373"/>
      <c r="UAZ51" s="374"/>
      <c r="UBA51" s="374"/>
      <c r="UBB51" s="372"/>
      <c r="UBC51" s="373"/>
      <c r="UBD51" s="172"/>
      <c r="UBE51" s="172"/>
      <c r="UBF51" s="172"/>
      <c r="UBG51" s="373"/>
      <c r="UBH51" s="374"/>
      <c r="UBI51" s="374"/>
      <c r="UBJ51" s="372"/>
      <c r="UBK51" s="373"/>
      <c r="UBL51" s="172"/>
      <c r="UBM51" s="172"/>
      <c r="UBN51" s="172"/>
      <c r="UBO51" s="373"/>
      <c r="UBP51" s="374"/>
      <c r="UBQ51" s="374"/>
      <c r="UBR51" s="372"/>
      <c r="UBS51" s="373"/>
      <c r="UBT51" s="172"/>
      <c r="UBU51" s="172"/>
      <c r="UBV51" s="172"/>
      <c r="UBW51" s="373"/>
      <c r="UBX51" s="374"/>
      <c r="UBY51" s="374"/>
      <c r="UBZ51" s="372"/>
      <c r="UCA51" s="373"/>
      <c r="UCB51" s="172"/>
      <c r="UCC51" s="172"/>
      <c r="UCD51" s="172"/>
      <c r="UCE51" s="373"/>
      <c r="UCF51" s="374"/>
      <c r="UCG51" s="374"/>
      <c r="UCH51" s="372"/>
      <c r="UCI51" s="373"/>
      <c r="UCJ51" s="172"/>
      <c r="UCK51" s="172"/>
      <c r="UCL51" s="172"/>
      <c r="UCM51" s="373"/>
      <c r="UCN51" s="374"/>
      <c r="UCO51" s="374"/>
      <c r="UCP51" s="372"/>
      <c r="UCQ51" s="373"/>
      <c r="UCR51" s="172"/>
      <c r="UCS51" s="172"/>
      <c r="UCT51" s="172"/>
      <c r="UCU51" s="373"/>
      <c r="UCV51" s="374"/>
      <c r="UCW51" s="374"/>
      <c r="UCX51" s="372"/>
      <c r="UCY51" s="373"/>
      <c r="UCZ51" s="172"/>
      <c r="UDA51" s="172"/>
      <c r="UDB51" s="172"/>
      <c r="UDC51" s="373"/>
      <c r="UDD51" s="374"/>
      <c r="UDE51" s="374"/>
      <c r="UDF51" s="372"/>
      <c r="UDG51" s="373"/>
      <c r="UDH51" s="172"/>
      <c r="UDI51" s="172"/>
      <c r="UDJ51" s="172"/>
      <c r="UDK51" s="373"/>
      <c r="UDL51" s="374"/>
      <c r="UDM51" s="374"/>
      <c r="UDN51" s="372"/>
      <c r="UDO51" s="373"/>
      <c r="UDP51" s="172"/>
      <c r="UDQ51" s="172"/>
      <c r="UDR51" s="172"/>
      <c r="UDS51" s="373"/>
      <c r="UDT51" s="374"/>
      <c r="UDU51" s="374"/>
      <c r="UDV51" s="372"/>
      <c r="UDW51" s="373"/>
      <c r="UDX51" s="172"/>
      <c r="UDY51" s="172"/>
      <c r="UDZ51" s="172"/>
      <c r="UEA51" s="373"/>
      <c r="UEB51" s="374"/>
      <c r="UEC51" s="374"/>
      <c r="UED51" s="372"/>
      <c r="UEE51" s="373"/>
      <c r="UEF51" s="172"/>
      <c r="UEG51" s="172"/>
      <c r="UEH51" s="172"/>
      <c r="UEI51" s="373"/>
      <c r="UEJ51" s="374"/>
      <c r="UEK51" s="374"/>
      <c r="UEL51" s="372"/>
      <c r="UEM51" s="373"/>
      <c r="UEN51" s="172"/>
      <c r="UEO51" s="172"/>
      <c r="UEP51" s="172"/>
      <c r="UEQ51" s="373"/>
      <c r="UER51" s="374"/>
      <c r="UES51" s="374"/>
      <c r="UET51" s="372"/>
      <c r="UEU51" s="373"/>
      <c r="UEV51" s="172"/>
      <c r="UEW51" s="172"/>
      <c r="UEX51" s="172"/>
      <c r="UEY51" s="373"/>
      <c r="UEZ51" s="374"/>
      <c r="UFA51" s="374"/>
      <c r="UFB51" s="372"/>
      <c r="UFC51" s="373"/>
      <c r="UFD51" s="172"/>
      <c r="UFE51" s="172"/>
      <c r="UFF51" s="172"/>
      <c r="UFG51" s="373"/>
      <c r="UFH51" s="374"/>
      <c r="UFI51" s="374"/>
      <c r="UFJ51" s="372"/>
      <c r="UFK51" s="373"/>
      <c r="UFL51" s="172"/>
      <c r="UFM51" s="172"/>
      <c r="UFN51" s="172"/>
      <c r="UFO51" s="373"/>
      <c r="UFP51" s="374"/>
      <c r="UFQ51" s="374"/>
      <c r="UFR51" s="372"/>
      <c r="UFS51" s="373"/>
      <c r="UFT51" s="172"/>
      <c r="UFU51" s="172"/>
      <c r="UFV51" s="172"/>
      <c r="UFW51" s="373"/>
      <c r="UFX51" s="374"/>
      <c r="UFY51" s="374"/>
      <c r="UFZ51" s="372"/>
      <c r="UGA51" s="373"/>
      <c r="UGB51" s="172"/>
      <c r="UGC51" s="172"/>
      <c r="UGD51" s="172"/>
      <c r="UGE51" s="373"/>
      <c r="UGF51" s="374"/>
      <c r="UGG51" s="374"/>
      <c r="UGH51" s="372"/>
      <c r="UGI51" s="373"/>
      <c r="UGJ51" s="172"/>
      <c r="UGK51" s="172"/>
      <c r="UGL51" s="172"/>
      <c r="UGM51" s="373"/>
      <c r="UGN51" s="374"/>
      <c r="UGO51" s="374"/>
      <c r="UGP51" s="372"/>
      <c r="UGQ51" s="373"/>
      <c r="UGR51" s="172"/>
      <c r="UGS51" s="172"/>
      <c r="UGT51" s="172"/>
      <c r="UGU51" s="373"/>
      <c r="UGV51" s="374"/>
      <c r="UGW51" s="374"/>
      <c r="UGX51" s="372"/>
      <c r="UGY51" s="373"/>
      <c r="UGZ51" s="172"/>
      <c r="UHA51" s="172"/>
      <c r="UHB51" s="172"/>
      <c r="UHC51" s="373"/>
      <c r="UHD51" s="374"/>
      <c r="UHE51" s="374"/>
      <c r="UHF51" s="372"/>
      <c r="UHG51" s="373"/>
      <c r="UHH51" s="172"/>
      <c r="UHI51" s="172"/>
      <c r="UHJ51" s="172"/>
      <c r="UHK51" s="373"/>
      <c r="UHL51" s="374"/>
      <c r="UHM51" s="374"/>
      <c r="UHN51" s="372"/>
      <c r="UHO51" s="373"/>
      <c r="UHP51" s="172"/>
      <c r="UHQ51" s="172"/>
      <c r="UHR51" s="172"/>
      <c r="UHS51" s="373"/>
      <c r="UHT51" s="374"/>
      <c r="UHU51" s="374"/>
      <c r="UHV51" s="372"/>
      <c r="UHW51" s="373"/>
      <c r="UHX51" s="172"/>
      <c r="UHY51" s="172"/>
      <c r="UHZ51" s="172"/>
      <c r="UIA51" s="373"/>
      <c r="UIB51" s="374"/>
      <c r="UIC51" s="374"/>
      <c r="UID51" s="372"/>
      <c r="UIE51" s="373"/>
      <c r="UIF51" s="172"/>
      <c r="UIG51" s="172"/>
      <c r="UIH51" s="172"/>
      <c r="UII51" s="373"/>
      <c r="UIJ51" s="374"/>
      <c r="UIK51" s="374"/>
      <c r="UIL51" s="372"/>
      <c r="UIM51" s="373"/>
      <c r="UIN51" s="172"/>
      <c r="UIO51" s="172"/>
      <c r="UIP51" s="172"/>
      <c r="UIQ51" s="373"/>
      <c r="UIR51" s="374"/>
      <c r="UIS51" s="374"/>
      <c r="UIT51" s="372"/>
      <c r="UIU51" s="373"/>
      <c r="UIV51" s="172"/>
      <c r="UIW51" s="172"/>
      <c r="UIX51" s="172"/>
      <c r="UIY51" s="373"/>
      <c r="UIZ51" s="374"/>
      <c r="UJA51" s="374"/>
      <c r="UJB51" s="372"/>
      <c r="UJC51" s="373"/>
      <c r="UJD51" s="172"/>
      <c r="UJE51" s="172"/>
      <c r="UJF51" s="172"/>
      <c r="UJG51" s="373"/>
      <c r="UJH51" s="374"/>
      <c r="UJI51" s="374"/>
      <c r="UJJ51" s="372"/>
      <c r="UJK51" s="373"/>
      <c r="UJL51" s="172"/>
      <c r="UJM51" s="172"/>
      <c r="UJN51" s="172"/>
      <c r="UJO51" s="373"/>
      <c r="UJP51" s="374"/>
      <c r="UJQ51" s="374"/>
      <c r="UJR51" s="372"/>
      <c r="UJS51" s="373"/>
      <c r="UJT51" s="172"/>
      <c r="UJU51" s="172"/>
      <c r="UJV51" s="172"/>
      <c r="UJW51" s="373"/>
      <c r="UJX51" s="374"/>
      <c r="UJY51" s="374"/>
      <c r="UJZ51" s="372"/>
      <c r="UKA51" s="373"/>
      <c r="UKB51" s="172"/>
      <c r="UKC51" s="172"/>
      <c r="UKD51" s="172"/>
      <c r="UKE51" s="373"/>
      <c r="UKF51" s="374"/>
      <c r="UKG51" s="374"/>
      <c r="UKH51" s="372"/>
      <c r="UKI51" s="373"/>
      <c r="UKJ51" s="172"/>
      <c r="UKK51" s="172"/>
      <c r="UKL51" s="172"/>
      <c r="UKM51" s="373"/>
      <c r="UKN51" s="374"/>
      <c r="UKO51" s="374"/>
      <c r="UKP51" s="372"/>
      <c r="UKQ51" s="373"/>
      <c r="UKR51" s="172"/>
      <c r="UKS51" s="172"/>
      <c r="UKT51" s="172"/>
      <c r="UKU51" s="373"/>
      <c r="UKV51" s="374"/>
      <c r="UKW51" s="374"/>
      <c r="UKX51" s="372"/>
      <c r="UKY51" s="373"/>
      <c r="UKZ51" s="172"/>
      <c r="ULA51" s="172"/>
      <c r="ULB51" s="172"/>
      <c r="ULC51" s="373"/>
      <c r="ULD51" s="374"/>
      <c r="ULE51" s="374"/>
      <c r="ULF51" s="372"/>
      <c r="ULG51" s="373"/>
      <c r="ULH51" s="172"/>
      <c r="ULI51" s="172"/>
      <c r="ULJ51" s="172"/>
      <c r="ULK51" s="373"/>
      <c r="ULL51" s="374"/>
      <c r="ULM51" s="374"/>
      <c r="ULN51" s="372"/>
      <c r="ULO51" s="373"/>
      <c r="ULP51" s="172"/>
      <c r="ULQ51" s="172"/>
      <c r="ULR51" s="172"/>
      <c r="ULS51" s="373"/>
      <c r="ULT51" s="374"/>
      <c r="ULU51" s="374"/>
      <c r="ULV51" s="372"/>
      <c r="ULW51" s="373"/>
      <c r="ULX51" s="172"/>
      <c r="ULY51" s="172"/>
      <c r="ULZ51" s="172"/>
      <c r="UMA51" s="373"/>
      <c r="UMB51" s="374"/>
      <c r="UMC51" s="374"/>
      <c r="UMD51" s="372"/>
      <c r="UME51" s="373"/>
      <c r="UMF51" s="172"/>
      <c r="UMG51" s="172"/>
      <c r="UMH51" s="172"/>
      <c r="UMI51" s="373"/>
      <c r="UMJ51" s="374"/>
      <c r="UMK51" s="374"/>
      <c r="UML51" s="372"/>
      <c r="UMM51" s="373"/>
      <c r="UMN51" s="172"/>
      <c r="UMO51" s="172"/>
      <c r="UMP51" s="172"/>
      <c r="UMQ51" s="373"/>
      <c r="UMR51" s="374"/>
      <c r="UMS51" s="374"/>
      <c r="UMT51" s="372"/>
      <c r="UMU51" s="373"/>
      <c r="UMV51" s="172"/>
      <c r="UMW51" s="172"/>
      <c r="UMX51" s="172"/>
      <c r="UMY51" s="373"/>
      <c r="UMZ51" s="374"/>
      <c r="UNA51" s="374"/>
      <c r="UNB51" s="372"/>
      <c r="UNC51" s="373"/>
      <c r="UND51" s="172"/>
      <c r="UNE51" s="172"/>
      <c r="UNF51" s="172"/>
      <c r="UNG51" s="373"/>
      <c r="UNH51" s="374"/>
      <c r="UNI51" s="374"/>
      <c r="UNJ51" s="372"/>
      <c r="UNK51" s="373"/>
      <c r="UNL51" s="172"/>
      <c r="UNM51" s="172"/>
      <c r="UNN51" s="172"/>
      <c r="UNO51" s="373"/>
      <c r="UNP51" s="374"/>
      <c r="UNQ51" s="374"/>
      <c r="UNR51" s="372"/>
      <c r="UNS51" s="373"/>
      <c r="UNT51" s="172"/>
      <c r="UNU51" s="172"/>
      <c r="UNV51" s="172"/>
      <c r="UNW51" s="373"/>
      <c r="UNX51" s="374"/>
      <c r="UNY51" s="374"/>
      <c r="UNZ51" s="372"/>
      <c r="UOA51" s="373"/>
      <c r="UOB51" s="172"/>
      <c r="UOC51" s="172"/>
      <c r="UOD51" s="172"/>
      <c r="UOE51" s="373"/>
      <c r="UOF51" s="374"/>
      <c r="UOG51" s="374"/>
      <c r="UOH51" s="372"/>
      <c r="UOI51" s="373"/>
      <c r="UOJ51" s="172"/>
      <c r="UOK51" s="172"/>
      <c r="UOL51" s="172"/>
      <c r="UOM51" s="373"/>
      <c r="UON51" s="374"/>
      <c r="UOO51" s="374"/>
      <c r="UOP51" s="372"/>
      <c r="UOQ51" s="373"/>
      <c r="UOR51" s="172"/>
      <c r="UOS51" s="172"/>
      <c r="UOT51" s="172"/>
      <c r="UOU51" s="373"/>
      <c r="UOV51" s="374"/>
      <c r="UOW51" s="374"/>
      <c r="UOX51" s="372"/>
      <c r="UOY51" s="373"/>
      <c r="UOZ51" s="172"/>
      <c r="UPA51" s="172"/>
      <c r="UPB51" s="172"/>
      <c r="UPC51" s="373"/>
      <c r="UPD51" s="374"/>
      <c r="UPE51" s="374"/>
      <c r="UPF51" s="372"/>
      <c r="UPG51" s="373"/>
      <c r="UPH51" s="172"/>
      <c r="UPI51" s="172"/>
      <c r="UPJ51" s="172"/>
      <c r="UPK51" s="373"/>
      <c r="UPL51" s="374"/>
      <c r="UPM51" s="374"/>
      <c r="UPN51" s="372"/>
      <c r="UPO51" s="373"/>
      <c r="UPP51" s="172"/>
      <c r="UPQ51" s="172"/>
      <c r="UPR51" s="172"/>
      <c r="UPS51" s="373"/>
      <c r="UPT51" s="374"/>
      <c r="UPU51" s="374"/>
      <c r="UPV51" s="372"/>
      <c r="UPW51" s="373"/>
      <c r="UPX51" s="172"/>
      <c r="UPY51" s="172"/>
      <c r="UPZ51" s="172"/>
      <c r="UQA51" s="373"/>
      <c r="UQB51" s="374"/>
      <c r="UQC51" s="374"/>
      <c r="UQD51" s="372"/>
      <c r="UQE51" s="373"/>
      <c r="UQF51" s="172"/>
      <c r="UQG51" s="172"/>
      <c r="UQH51" s="172"/>
      <c r="UQI51" s="373"/>
      <c r="UQJ51" s="374"/>
      <c r="UQK51" s="374"/>
      <c r="UQL51" s="372"/>
      <c r="UQM51" s="373"/>
      <c r="UQN51" s="172"/>
      <c r="UQO51" s="172"/>
      <c r="UQP51" s="172"/>
      <c r="UQQ51" s="373"/>
      <c r="UQR51" s="374"/>
      <c r="UQS51" s="374"/>
      <c r="UQT51" s="372"/>
      <c r="UQU51" s="373"/>
      <c r="UQV51" s="172"/>
      <c r="UQW51" s="172"/>
      <c r="UQX51" s="172"/>
      <c r="UQY51" s="373"/>
      <c r="UQZ51" s="374"/>
      <c r="URA51" s="374"/>
      <c r="URB51" s="372"/>
      <c r="URC51" s="373"/>
      <c r="URD51" s="172"/>
      <c r="URE51" s="172"/>
      <c r="URF51" s="172"/>
      <c r="URG51" s="373"/>
      <c r="URH51" s="374"/>
      <c r="URI51" s="374"/>
      <c r="URJ51" s="372"/>
      <c r="URK51" s="373"/>
      <c r="URL51" s="172"/>
      <c r="URM51" s="172"/>
      <c r="URN51" s="172"/>
      <c r="URO51" s="373"/>
      <c r="URP51" s="374"/>
      <c r="URQ51" s="374"/>
      <c r="URR51" s="372"/>
      <c r="URS51" s="373"/>
      <c r="URT51" s="172"/>
      <c r="URU51" s="172"/>
      <c r="URV51" s="172"/>
      <c r="URW51" s="373"/>
      <c r="URX51" s="374"/>
      <c r="URY51" s="374"/>
      <c r="URZ51" s="372"/>
      <c r="USA51" s="373"/>
      <c r="USB51" s="172"/>
      <c r="USC51" s="172"/>
      <c r="USD51" s="172"/>
      <c r="USE51" s="373"/>
      <c r="USF51" s="374"/>
      <c r="USG51" s="374"/>
      <c r="USH51" s="372"/>
      <c r="USI51" s="373"/>
      <c r="USJ51" s="172"/>
      <c r="USK51" s="172"/>
      <c r="USL51" s="172"/>
      <c r="USM51" s="373"/>
      <c r="USN51" s="374"/>
      <c r="USO51" s="374"/>
      <c r="USP51" s="372"/>
      <c r="USQ51" s="373"/>
      <c r="USR51" s="172"/>
      <c r="USS51" s="172"/>
      <c r="UST51" s="172"/>
      <c r="USU51" s="373"/>
      <c r="USV51" s="374"/>
      <c r="USW51" s="374"/>
      <c r="USX51" s="372"/>
      <c r="USY51" s="373"/>
      <c r="USZ51" s="172"/>
      <c r="UTA51" s="172"/>
      <c r="UTB51" s="172"/>
      <c r="UTC51" s="373"/>
      <c r="UTD51" s="374"/>
      <c r="UTE51" s="374"/>
      <c r="UTF51" s="372"/>
      <c r="UTG51" s="373"/>
      <c r="UTH51" s="172"/>
      <c r="UTI51" s="172"/>
      <c r="UTJ51" s="172"/>
      <c r="UTK51" s="373"/>
      <c r="UTL51" s="374"/>
      <c r="UTM51" s="374"/>
      <c r="UTN51" s="372"/>
      <c r="UTO51" s="373"/>
      <c r="UTP51" s="172"/>
      <c r="UTQ51" s="172"/>
      <c r="UTR51" s="172"/>
      <c r="UTS51" s="373"/>
      <c r="UTT51" s="374"/>
      <c r="UTU51" s="374"/>
      <c r="UTV51" s="372"/>
      <c r="UTW51" s="373"/>
      <c r="UTX51" s="172"/>
      <c r="UTY51" s="172"/>
      <c r="UTZ51" s="172"/>
      <c r="UUA51" s="373"/>
      <c r="UUB51" s="374"/>
      <c r="UUC51" s="374"/>
      <c r="UUD51" s="372"/>
      <c r="UUE51" s="373"/>
      <c r="UUF51" s="172"/>
      <c r="UUG51" s="172"/>
      <c r="UUH51" s="172"/>
      <c r="UUI51" s="373"/>
      <c r="UUJ51" s="374"/>
      <c r="UUK51" s="374"/>
      <c r="UUL51" s="372"/>
      <c r="UUM51" s="373"/>
      <c r="UUN51" s="172"/>
      <c r="UUO51" s="172"/>
      <c r="UUP51" s="172"/>
      <c r="UUQ51" s="373"/>
      <c r="UUR51" s="374"/>
      <c r="UUS51" s="374"/>
      <c r="UUT51" s="372"/>
      <c r="UUU51" s="373"/>
      <c r="UUV51" s="172"/>
      <c r="UUW51" s="172"/>
      <c r="UUX51" s="172"/>
      <c r="UUY51" s="373"/>
      <c r="UUZ51" s="374"/>
      <c r="UVA51" s="374"/>
      <c r="UVB51" s="372"/>
      <c r="UVC51" s="373"/>
      <c r="UVD51" s="172"/>
      <c r="UVE51" s="172"/>
      <c r="UVF51" s="172"/>
      <c r="UVG51" s="373"/>
      <c r="UVH51" s="374"/>
      <c r="UVI51" s="374"/>
      <c r="UVJ51" s="372"/>
      <c r="UVK51" s="373"/>
      <c r="UVL51" s="172"/>
      <c r="UVM51" s="172"/>
      <c r="UVN51" s="172"/>
      <c r="UVO51" s="373"/>
      <c r="UVP51" s="374"/>
      <c r="UVQ51" s="374"/>
      <c r="UVR51" s="372"/>
      <c r="UVS51" s="373"/>
      <c r="UVT51" s="172"/>
      <c r="UVU51" s="172"/>
      <c r="UVV51" s="172"/>
      <c r="UVW51" s="373"/>
      <c r="UVX51" s="374"/>
      <c r="UVY51" s="374"/>
      <c r="UVZ51" s="372"/>
      <c r="UWA51" s="373"/>
      <c r="UWB51" s="172"/>
      <c r="UWC51" s="172"/>
      <c r="UWD51" s="172"/>
      <c r="UWE51" s="373"/>
      <c r="UWF51" s="374"/>
      <c r="UWG51" s="374"/>
      <c r="UWH51" s="372"/>
      <c r="UWI51" s="373"/>
      <c r="UWJ51" s="172"/>
      <c r="UWK51" s="172"/>
      <c r="UWL51" s="172"/>
      <c r="UWM51" s="373"/>
      <c r="UWN51" s="374"/>
      <c r="UWO51" s="374"/>
      <c r="UWP51" s="372"/>
      <c r="UWQ51" s="373"/>
      <c r="UWR51" s="172"/>
      <c r="UWS51" s="172"/>
      <c r="UWT51" s="172"/>
      <c r="UWU51" s="373"/>
      <c r="UWV51" s="374"/>
      <c r="UWW51" s="374"/>
      <c r="UWX51" s="372"/>
      <c r="UWY51" s="373"/>
      <c r="UWZ51" s="172"/>
      <c r="UXA51" s="172"/>
      <c r="UXB51" s="172"/>
      <c r="UXC51" s="373"/>
      <c r="UXD51" s="374"/>
      <c r="UXE51" s="374"/>
      <c r="UXF51" s="372"/>
      <c r="UXG51" s="373"/>
      <c r="UXH51" s="172"/>
      <c r="UXI51" s="172"/>
      <c r="UXJ51" s="172"/>
      <c r="UXK51" s="373"/>
      <c r="UXL51" s="374"/>
      <c r="UXM51" s="374"/>
      <c r="UXN51" s="372"/>
      <c r="UXO51" s="373"/>
      <c r="UXP51" s="172"/>
      <c r="UXQ51" s="172"/>
      <c r="UXR51" s="172"/>
      <c r="UXS51" s="373"/>
      <c r="UXT51" s="374"/>
      <c r="UXU51" s="374"/>
      <c r="UXV51" s="372"/>
      <c r="UXW51" s="373"/>
      <c r="UXX51" s="172"/>
      <c r="UXY51" s="172"/>
      <c r="UXZ51" s="172"/>
      <c r="UYA51" s="373"/>
      <c r="UYB51" s="374"/>
      <c r="UYC51" s="374"/>
      <c r="UYD51" s="372"/>
      <c r="UYE51" s="373"/>
      <c r="UYF51" s="172"/>
      <c r="UYG51" s="172"/>
      <c r="UYH51" s="172"/>
      <c r="UYI51" s="373"/>
      <c r="UYJ51" s="374"/>
      <c r="UYK51" s="374"/>
      <c r="UYL51" s="372"/>
      <c r="UYM51" s="373"/>
      <c r="UYN51" s="172"/>
      <c r="UYO51" s="172"/>
      <c r="UYP51" s="172"/>
      <c r="UYQ51" s="373"/>
      <c r="UYR51" s="374"/>
      <c r="UYS51" s="374"/>
      <c r="UYT51" s="372"/>
      <c r="UYU51" s="373"/>
      <c r="UYV51" s="172"/>
      <c r="UYW51" s="172"/>
      <c r="UYX51" s="172"/>
      <c r="UYY51" s="373"/>
      <c r="UYZ51" s="374"/>
      <c r="UZA51" s="374"/>
      <c r="UZB51" s="372"/>
      <c r="UZC51" s="373"/>
      <c r="UZD51" s="172"/>
      <c r="UZE51" s="172"/>
      <c r="UZF51" s="172"/>
      <c r="UZG51" s="373"/>
      <c r="UZH51" s="374"/>
      <c r="UZI51" s="374"/>
      <c r="UZJ51" s="372"/>
      <c r="UZK51" s="373"/>
      <c r="UZL51" s="172"/>
      <c r="UZM51" s="172"/>
      <c r="UZN51" s="172"/>
      <c r="UZO51" s="373"/>
      <c r="UZP51" s="374"/>
      <c r="UZQ51" s="374"/>
      <c r="UZR51" s="372"/>
      <c r="UZS51" s="373"/>
      <c r="UZT51" s="172"/>
      <c r="UZU51" s="172"/>
      <c r="UZV51" s="172"/>
      <c r="UZW51" s="373"/>
      <c r="UZX51" s="374"/>
      <c r="UZY51" s="374"/>
      <c r="UZZ51" s="372"/>
      <c r="VAA51" s="373"/>
      <c r="VAB51" s="172"/>
      <c r="VAC51" s="172"/>
      <c r="VAD51" s="172"/>
      <c r="VAE51" s="373"/>
      <c r="VAF51" s="374"/>
      <c r="VAG51" s="374"/>
      <c r="VAH51" s="372"/>
      <c r="VAI51" s="373"/>
      <c r="VAJ51" s="172"/>
      <c r="VAK51" s="172"/>
      <c r="VAL51" s="172"/>
      <c r="VAM51" s="373"/>
      <c r="VAN51" s="374"/>
      <c r="VAO51" s="374"/>
      <c r="VAP51" s="372"/>
      <c r="VAQ51" s="373"/>
      <c r="VAR51" s="172"/>
      <c r="VAS51" s="172"/>
      <c r="VAT51" s="172"/>
      <c r="VAU51" s="373"/>
      <c r="VAV51" s="374"/>
      <c r="VAW51" s="374"/>
      <c r="VAX51" s="372"/>
      <c r="VAY51" s="373"/>
      <c r="VAZ51" s="172"/>
      <c r="VBA51" s="172"/>
      <c r="VBB51" s="172"/>
      <c r="VBC51" s="373"/>
      <c r="VBD51" s="374"/>
      <c r="VBE51" s="374"/>
      <c r="VBF51" s="372"/>
      <c r="VBG51" s="373"/>
      <c r="VBH51" s="172"/>
      <c r="VBI51" s="172"/>
      <c r="VBJ51" s="172"/>
      <c r="VBK51" s="373"/>
      <c r="VBL51" s="374"/>
      <c r="VBM51" s="374"/>
      <c r="VBN51" s="372"/>
      <c r="VBO51" s="373"/>
      <c r="VBP51" s="172"/>
      <c r="VBQ51" s="172"/>
      <c r="VBR51" s="172"/>
      <c r="VBS51" s="373"/>
      <c r="VBT51" s="374"/>
      <c r="VBU51" s="374"/>
      <c r="VBV51" s="372"/>
      <c r="VBW51" s="373"/>
      <c r="VBX51" s="172"/>
      <c r="VBY51" s="172"/>
      <c r="VBZ51" s="172"/>
      <c r="VCA51" s="373"/>
      <c r="VCB51" s="374"/>
      <c r="VCC51" s="374"/>
      <c r="VCD51" s="372"/>
      <c r="VCE51" s="373"/>
      <c r="VCF51" s="172"/>
      <c r="VCG51" s="172"/>
      <c r="VCH51" s="172"/>
      <c r="VCI51" s="373"/>
      <c r="VCJ51" s="374"/>
      <c r="VCK51" s="374"/>
      <c r="VCL51" s="372"/>
      <c r="VCM51" s="373"/>
      <c r="VCN51" s="172"/>
      <c r="VCO51" s="172"/>
      <c r="VCP51" s="172"/>
      <c r="VCQ51" s="373"/>
      <c r="VCR51" s="374"/>
      <c r="VCS51" s="374"/>
      <c r="VCT51" s="372"/>
      <c r="VCU51" s="373"/>
      <c r="VCV51" s="172"/>
      <c r="VCW51" s="172"/>
      <c r="VCX51" s="172"/>
      <c r="VCY51" s="373"/>
      <c r="VCZ51" s="374"/>
      <c r="VDA51" s="374"/>
      <c r="VDB51" s="372"/>
      <c r="VDC51" s="373"/>
      <c r="VDD51" s="172"/>
      <c r="VDE51" s="172"/>
      <c r="VDF51" s="172"/>
      <c r="VDG51" s="373"/>
      <c r="VDH51" s="374"/>
      <c r="VDI51" s="374"/>
      <c r="VDJ51" s="372"/>
      <c r="VDK51" s="373"/>
      <c r="VDL51" s="172"/>
      <c r="VDM51" s="172"/>
      <c r="VDN51" s="172"/>
      <c r="VDO51" s="373"/>
      <c r="VDP51" s="374"/>
      <c r="VDQ51" s="374"/>
      <c r="VDR51" s="372"/>
      <c r="VDS51" s="373"/>
      <c r="VDT51" s="172"/>
      <c r="VDU51" s="172"/>
      <c r="VDV51" s="172"/>
      <c r="VDW51" s="373"/>
      <c r="VDX51" s="374"/>
      <c r="VDY51" s="374"/>
      <c r="VDZ51" s="372"/>
      <c r="VEA51" s="373"/>
      <c r="VEB51" s="172"/>
      <c r="VEC51" s="172"/>
      <c r="VED51" s="172"/>
      <c r="VEE51" s="373"/>
      <c r="VEF51" s="374"/>
      <c r="VEG51" s="374"/>
      <c r="VEH51" s="372"/>
      <c r="VEI51" s="373"/>
      <c r="VEJ51" s="172"/>
      <c r="VEK51" s="172"/>
      <c r="VEL51" s="172"/>
      <c r="VEM51" s="373"/>
      <c r="VEN51" s="374"/>
      <c r="VEO51" s="374"/>
      <c r="VEP51" s="372"/>
      <c r="VEQ51" s="373"/>
      <c r="VER51" s="172"/>
      <c r="VES51" s="172"/>
      <c r="VET51" s="172"/>
      <c r="VEU51" s="373"/>
      <c r="VEV51" s="374"/>
      <c r="VEW51" s="374"/>
      <c r="VEX51" s="372"/>
      <c r="VEY51" s="373"/>
      <c r="VEZ51" s="172"/>
      <c r="VFA51" s="172"/>
      <c r="VFB51" s="172"/>
      <c r="VFC51" s="373"/>
      <c r="VFD51" s="374"/>
      <c r="VFE51" s="374"/>
      <c r="VFF51" s="372"/>
      <c r="VFG51" s="373"/>
      <c r="VFH51" s="172"/>
      <c r="VFI51" s="172"/>
      <c r="VFJ51" s="172"/>
      <c r="VFK51" s="373"/>
      <c r="VFL51" s="374"/>
      <c r="VFM51" s="374"/>
      <c r="VFN51" s="372"/>
      <c r="VFO51" s="373"/>
      <c r="VFP51" s="172"/>
      <c r="VFQ51" s="172"/>
      <c r="VFR51" s="172"/>
      <c r="VFS51" s="373"/>
      <c r="VFT51" s="374"/>
      <c r="VFU51" s="374"/>
      <c r="VFV51" s="372"/>
      <c r="VFW51" s="373"/>
      <c r="VFX51" s="172"/>
      <c r="VFY51" s="172"/>
      <c r="VFZ51" s="172"/>
      <c r="VGA51" s="373"/>
      <c r="VGB51" s="374"/>
      <c r="VGC51" s="374"/>
      <c r="VGD51" s="372"/>
      <c r="VGE51" s="373"/>
      <c r="VGF51" s="172"/>
      <c r="VGG51" s="172"/>
      <c r="VGH51" s="172"/>
      <c r="VGI51" s="373"/>
      <c r="VGJ51" s="374"/>
      <c r="VGK51" s="374"/>
      <c r="VGL51" s="372"/>
      <c r="VGM51" s="373"/>
      <c r="VGN51" s="172"/>
      <c r="VGO51" s="172"/>
      <c r="VGP51" s="172"/>
      <c r="VGQ51" s="373"/>
      <c r="VGR51" s="374"/>
      <c r="VGS51" s="374"/>
      <c r="VGT51" s="372"/>
      <c r="VGU51" s="373"/>
      <c r="VGV51" s="172"/>
      <c r="VGW51" s="172"/>
      <c r="VGX51" s="172"/>
      <c r="VGY51" s="373"/>
      <c r="VGZ51" s="374"/>
      <c r="VHA51" s="374"/>
      <c r="VHB51" s="372"/>
      <c r="VHC51" s="373"/>
      <c r="VHD51" s="172"/>
      <c r="VHE51" s="172"/>
      <c r="VHF51" s="172"/>
      <c r="VHG51" s="373"/>
      <c r="VHH51" s="374"/>
      <c r="VHI51" s="374"/>
      <c r="VHJ51" s="372"/>
      <c r="VHK51" s="373"/>
      <c r="VHL51" s="172"/>
      <c r="VHM51" s="172"/>
      <c r="VHN51" s="172"/>
      <c r="VHO51" s="373"/>
      <c r="VHP51" s="374"/>
      <c r="VHQ51" s="374"/>
      <c r="VHR51" s="372"/>
      <c r="VHS51" s="373"/>
      <c r="VHT51" s="172"/>
      <c r="VHU51" s="172"/>
      <c r="VHV51" s="172"/>
      <c r="VHW51" s="373"/>
      <c r="VHX51" s="374"/>
      <c r="VHY51" s="374"/>
      <c r="VHZ51" s="372"/>
      <c r="VIA51" s="373"/>
      <c r="VIB51" s="172"/>
      <c r="VIC51" s="172"/>
      <c r="VID51" s="172"/>
      <c r="VIE51" s="373"/>
      <c r="VIF51" s="374"/>
      <c r="VIG51" s="374"/>
      <c r="VIH51" s="372"/>
      <c r="VII51" s="373"/>
      <c r="VIJ51" s="172"/>
      <c r="VIK51" s="172"/>
      <c r="VIL51" s="172"/>
      <c r="VIM51" s="373"/>
      <c r="VIN51" s="374"/>
      <c r="VIO51" s="374"/>
      <c r="VIP51" s="372"/>
      <c r="VIQ51" s="373"/>
      <c r="VIR51" s="172"/>
      <c r="VIS51" s="172"/>
      <c r="VIT51" s="172"/>
      <c r="VIU51" s="373"/>
      <c r="VIV51" s="374"/>
      <c r="VIW51" s="374"/>
      <c r="VIX51" s="372"/>
      <c r="VIY51" s="373"/>
      <c r="VIZ51" s="172"/>
      <c r="VJA51" s="172"/>
      <c r="VJB51" s="172"/>
      <c r="VJC51" s="373"/>
      <c r="VJD51" s="374"/>
      <c r="VJE51" s="374"/>
      <c r="VJF51" s="372"/>
      <c r="VJG51" s="373"/>
      <c r="VJH51" s="172"/>
      <c r="VJI51" s="172"/>
      <c r="VJJ51" s="172"/>
      <c r="VJK51" s="373"/>
      <c r="VJL51" s="374"/>
      <c r="VJM51" s="374"/>
      <c r="VJN51" s="372"/>
      <c r="VJO51" s="373"/>
      <c r="VJP51" s="172"/>
      <c r="VJQ51" s="172"/>
      <c r="VJR51" s="172"/>
      <c r="VJS51" s="373"/>
      <c r="VJT51" s="374"/>
      <c r="VJU51" s="374"/>
      <c r="VJV51" s="372"/>
      <c r="VJW51" s="373"/>
      <c r="VJX51" s="172"/>
      <c r="VJY51" s="172"/>
      <c r="VJZ51" s="172"/>
      <c r="VKA51" s="373"/>
      <c r="VKB51" s="374"/>
      <c r="VKC51" s="374"/>
      <c r="VKD51" s="372"/>
      <c r="VKE51" s="373"/>
      <c r="VKF51" s="172"/>
      <c r="VKG51" s="172"/>
      <c r="VKH51" s="172"/>
      <c r="VKI51" s="373"/>
      <c r="VKJ51" s="374"/>
      <c r="VKK51" s="374"/>
      <c r="VKL51" s="372"/>
      <c r="VKM51" s="373"/>
      <c r="VKN51" s="172"/>
      <c r="VKO51" s="172"/>
      <c r="VKP51" s="172"/>
      <c r="VKQ51" s="373"/>
      <c r="VKR51" s="374"/>
      <c r="VKS51" s="374"/>
      <c r="VKT51" s="372"/>
      <c r="VKU51" s="373"/>
      <c r="VKV51" s="172"/>
      <c r="VKW51" s="172"/>
      <c r="VKX51" s="172"/>
      <c r="VKY51" s="373"/>
      <c r="VKZ51" s="374"/>
      <c r="VLA51" s="374"/>
      <c r="VLB51" s="372"/>
      <c r="VLC51" s="373"/>
      <c r="VLD51" s="172"/>
      <c r="VLE51" s="172"/>
      <c r="VLF51" s="172"/>
      <c r="VLG51" s="373"/>
      <c r="VLH51" s="374"/>
      <c r="VLI51" s="374"/>
      <c r="VLJ51" s="372"/>
      <c r="VLK51" s="373"/>
      <c r="VLL51" s="172"/>
      <c r="VLM51" s="172"/>
      <c r="VLN51" s="172"/>
      <c r="VLO51" s="373"/>
      <c r="VLP51" s="374"/>
      <c r="VLQ51" s="374"/>
      <c r="VLR51" s="372"/>
      <c r="VLS51" s="373"/>
      <c r="VLT51" s="172"/>
      <c r="VLU51" s="172"/>
      <c r="VLV51" s="172"/>
      <c r="VLW51" s="373"/>
      <c r="VLX51" s="374"/>
      <c r="VLY51" s="374"/>
      <c r="VLZ51" s="372"/>
      <c r="VMA51" s="373"/>
      <c r="VMB51" s="172"/>
      <c r="VMC51" s="172"/>
      <c r="VMD51" s="172"/>
      <c r="VME51" s="373"/>
      <c r="VMF51" s="374"/>
      <c r="VMG51" s="374"/>
      <c r="VMH51" s="372"/>
      <c r="VMI51" s="373"/>
      <c r="VMJ51" s="172"/>
      <c r="VMK51" s="172"/>
      <c r="VML51" s="172"/>
      <c r="VMM51" s="373"/>
      <c r="VMN51" s="374"/>
      <c r="VMO51" s="374"/>
      <c r="VMP51" s="372"/>
      <c r="VMQ51" s="373"/>
      <c r="VMR51" s="172"/>
      <c r="VMS51" s="172"/>
      <c r="VMT51" s="172"/>
      <c r="VMU51" s="373"/>
      <c r="VMV51" s="374"/>
      <c r="VMW51" s="374"/>
      <c r="VMX51" s="372"/>
      <c r="VMY51" s="373"/>
      <c r="VMZ51" s="172"/>
      <c r="VNA51" s="172"/>
      <c r="VNB51" s="172"/>
      <c r="VNC51" s="373"/>
      <c r="VND51" s="374"/>
      <c r="VNE51" s="374"/>
      <c r="VNF51" s="372"/>
      <c r="VNG51" s="373"/>
      <c r="VNH51" s="172"/>
      <c r="VNI51" s="172"/>
      <c r="VNJ51" s="172"/>
      <c r="VNK51" s="373"/>
      <c r="VNL51" s="374"/>
      <c r="VNM51" s="374"/>
      <c r="VNN51" s="372"/>
      <c r="VNO51" s="373"/>
      <c r="VNP51" s="172"/>
      <c r="VNQ51" s="172"/>
      <c r="VNR51" s="172"/>
      <c r="VNS51" s="373"/>
      <c r="VNT51" s="374"/>
      <c r="VNU51" s="374"/>
      <c r="VNV51" s="372"/>
      <c r="VNW51" s="373"/>
      <c r="VNX51" s="172"/>
      <c r="VNY51" s="172"/>
      <c r="VNZ51" s="172"/>
      <c r="VOA51" s="373"/>
      <c r="VOB51" s="374"/>
      <c r="VOC51" s="374"/>
      <c r="VOD51" s="372"/>
      <c r="VOE51" s="373"/>
      <c r="VOF51" s="172"/>
      <c r="VOG51" s="172"/>
      <c r="VOH51" s="172"/>
      <c r="VOI51" s="373"/>
      <c r="VOJ51" s="374"/>
      <c r="VOK51" s="374"/>
      <c r="VOL51" s="372"/>
      <c r="VOM51" s="373"/>
      <c r="VON51" s="172"/>
      <c r="VOO51" s="172"/>
      <c r="VOP51" s="172"/>
      <c r="VOQ51" s="373"/>
      <c r="VOR51" s="374"/>
      <c r="VOS51" s="374"/>
      <c r="VOT51" s="372"/>
      <c r="VOU51" s="373"/>
      <c r="VOV51" s="172"/>
      <c r="VOW51" s="172"/>
      <c r="VOX51" s="172"/>
      <c r="VOY51" s="373"/>
      <c r="VOZ51" s="374"/>
      <c r="VPA51" s="374"/>
      <c r="VPB51" s="372"/>
      <c r="VPC51" s="373"/>
      <c r="VPD51" s="172"/>
      <c r="VPE51" s="172"/>
      <c r="VPF51" s="172"/>
      <c r="VPG51" s="373"/>
      <c r="VPH51" s="374"/>
      <c r="VPI51" s="374"/>
      <c r="VPJ51" s="372"/>
      <c r="VPK51" s="373"/>
      <c r="VPL51" s="172"/>
      <c r="VPM51" s="172"/>
      <c r="VPN51" s="172"/>
      <c r="VPO51" s="373"/>
      <c r="VPP51" s="374"/>
      <c r="VPQ51" s="374"/>
      <c r="VPR51" s="372"/>
      <c r="VPS51" s="373"/>
      <c r="VPT51" s="172"/>
      <c r="VPU51" s="172"/>
      <c r="VPV51" s="172"/>
      <c r="VPW51" s="373"/>
      <c r="VPX51" s="374"/>
      <c r="VPY51" s="374"/>
      <c r="VPZ51" s="372"/>
      <c r="VQA51" s="373"/>
      <c r="VQB51" s="172"/>
      <c r="VQC51" s="172"/>
      <c r="VQD51" s="172"/>
      <c r="VQE51" s="373"/>
      <c r="VQF51" s="374"/>
      <c r="VQG51" s="374"/>
      <c r="VQH51" s="372"/>
      <c r="VQI51" s="373"/>
      <c r="VQJ51" s="172"/>
      <c r="VQK51" s="172"/>
      <c r="VQL51" s="172"/>
      <c r="VQM51" s="373"/>
      <c r="VQN51" s="374"/>
      <c r="VQO51" s="374"/>
      <c r="VQP51" s="372"/>
      <c r="VQQ51" s="373"/>
      <c r="VQR51" s="172"/>
      <c r="VQS51" s="172"/>
      <c r="VQT51" s="172"/>
      <c r="VQU51" s="373"/>
      <c r="VQV51" s="374"/>
      <c r="VQW51" s="374"/>
      <c r="VQX51" s="372"/>
      <c r="VQY51" s="373"/>
      <c r="VQZ51" s="172"/>
      <c r="VRA51" s="172"/>
      <c r="VRB51" s="172"/>
      <c r="VRC51" s="373"/>
      <c r="VRD51" s="374"/>
      <c r="VRE51" s="374"/>
      <c r="VRF51" s="372"/>
      <c r="VRG51" s="373"/>
      <c r="VRH51" s="172"/>
      <c r="VRI51" s="172"/>
      <c r="VRJ51" s="172"/>
      <c r="VRK51" s="373"/>
      <c r="VRL51" s="374"/>
      <c r="VRM51" s="374"/>
      <c r="VRN51" s="372"/>
      <c r="VRO51" s="373"/>
      <c r="VRP51" s="172"/>
      <c r="VRQ51" s="172"/>
      <c r="VRR51" s="172"/>
      <c r="VRS51" s="373"/>
      <c r="VRT51" s="374"/>
      <c r="VRU51" s="374"/>
      <c r="VRV51" s="372"/>
      <c r="VRW51" s="373"/>
      <c r="VRX51" s="172"/>
      <c r="VRY51" s="172"/>
      <c r="VRZ51" s="172"/>
      <c r="VSA51" s="373"/>
      <c r="VSB51" s="374"/>
      <c r="VSC51" s="374"/>
      <c r="VSD51" s="372"/>
      <c r="VSE51" s="373"/>
      <c r="VSF51" s="172"/>
      <c r="VSG51" s="172"/>
      <c r="VSH51" s="172"/>
      <c r="VSI51" s="373"/>
      <c r="VSJ51" s="374"/>
      <c r="VSK51" s="374"/>
      <c r="VSL51" s="372"/>
      <c r="VSM51" s="373"/>
      <c r="VSN51" s="172"/>
      <c r="VSO51" s="172"/>
      <c r="VSP51" s="172"/>
      <c r="VSQ51" s="373"/>
      <c r="VSR51" s="374"/>
      <c r="VSS51" s="374"/>
      <c r="VST51" s="372"/>
      <c r="VSU51" s="373"/>
      <c r="VSV51" s="172"/>
      <c r="VSW51" s="172"/>
      <c r="VSX51" s="172"/>
      <c r="VSY51" s="373"/>
      <c r="VSZ51" s="374"/>
      <c r="VTA51" s="374"/>
      <c r="VTB51" s="372"/>
      <c r="VTC51" s="373"/>
      <c r="VTD51" s="172"/>
      <c r="VTE51" s="172"/>
      <c r="VTF51" s="172"/>
      <c r="VTG51" s="373"/>
      <c r="VTH51" s="374"/>
      <c r="VTI51" s="374"/>
      <c r="VTJ51" s="372"/>
      <c r="VTK51" s="373"/>
      <c r="VTL51" s="172"/>
      <c r="VTM51" s="172"/>
      <c r="VTN51" s="172"/>
      <c r="VTO51" s="373"/>
      <c r="VTP51" s="374"/>
      <c r="VTQ51" s="374"/>
      <c r="VTR51" s="372"/>
      <c r="VTS51" s="373"/>
      <c r="VTT51" s="172"/>
      <c r="VTU51" s="172"/>
      <c r="VTV51" s="172"/>
      <c r="VTW51" s="373"/>
      <c r="VTX51" s="374"/>
      <c r="VTY51" s="374"/>
      <c r="VTZ51" s="372"/>
      <c r="VUA51" s="373"/>
      <c r="VUB51" s="172"/>
      <c r="VUC51" s="172"/>
      <c r="VUD51" s="172"/>
      <c r="VUE51" s="373"/>
      <c r="VUF51" s="374"/>
      <c r="VUG51" s="374"/>
      <c r="VUH51" s="372"/>
      <c r="VUI51" s="373"/>
      <c r="VUJ51" s="172"/>
      <c r="VUK51" s="172"/>
      <c r="VUL51" s="172"/>
      <c r="VUM51" s="373"/>
      <c r="VUN51" s="374"/>
      <c r="VUO51" s="374"/>
      <c r="VUP51" s="372"/>
      <c r="VUQ51" s="373"/>
      <c r="VUR51" s="172"/>
      <c r="VUS51" s="172"/>
      <c r="VUT51" s="172"/>
      <c r="VUU51" s="373"/>
      <c r="VUV51" s="374"/>
      <c r="VUW51" s="374"/>
      <c r="VUX51" s="372"/>
      <c r="VUY51" s="373"/>
      <c r="VUZ51" s="172"/>
      <c r="VVA51" s="172"/>
      <c r="VVB51" s="172"/>
      <c r="VVC51" s="373"/>
      <c r="VVD51" s="374"/>
      <c r="VVE51" s="374"/>
      <c r="VVF51" s="372"/>
      <c r="VVG51" s="373"/>
      <c r="VVH51" s="172"/>
      <c r="VVI51" s="172"/>
      <c r="VVJ51" s="172"/>
      <c r="VVK51" s="373"/>
      <c r="VVL51" s="374"/>
      <c r="VVM51" s="374"/>
      <c r="VVN51" s="372"/>
      <c r="VVO51" s="373"/>
      <c r="VVP51" s="172"/>
      <c r="VVQ51" s="172"/>
      <c r="VVR51" s="172"/>
      <c r="VVS51" s="373"/>
      <c r="VVT51" s="374"/>
      <c r="VVU51" s="374"/>
      <c r="VVV51" s="372"/>
      <c r="VVW51" s="373"/>
      <c r="VVX51" s="172"/>
      <c r="VVY51" s="172"/>
      <c r="VVZ51" s="172"/>
      <c r="VWA51" s="373"/>
      <c r="VWB51" s="374"/>
      <c r="VWC51" s="374"/>
      <c r="VWD51" s="372"/>
      <c r="VWE51" s="373"/>
      <c r="VWF51" s="172"/>
      <c r="VWG51" s="172"/>
      <c r="VWH51" s="172"/>
      <c r="VWI51" s="373"/>
      <c r="VWJ51" s="374"/>
      <c r="VWK51" s="374"/>
      <c r="VWL51" s="372"/>
      <c r="VWM51" s="373"/>
      <c r="VWN51" s="172"/>
      <c r="VWO51" s="172"/>
      <c r="VWP51" s="172"/>
      <c r="VWQ51" s="373"/>
      <c r="VWR51" s="374"/>
      <c r="VWS51" s="374"/>
      <c r="VWT51" s="372"/>
      <c r="VWU51" s="373"/>
      <c r="VWV51" s="172"/>
      <c r="VWW51" s="172"/>
      <c r="VWX51" s="172"/>
      <c r="VWY51" s="373"/>
      <c r="VWZ51" s="374"/>
      <c r="VXA51" s="374"/>
      <c r="VXB51" s="372"/>
      <c r="VXC51" s="373"/>
      <c r="VXD51" s="172"/>
      <c r="VXE51" s="172"/>
      <c r="VXF51" s="172"/>
      <c r="VXG51" s="373"/>
      <c r="VXH51" s="374"/>
      <c r="VXI51" s="374"/>
      <c r="VXJ51" s="372"/>
      <c r="VXK51" s="373"/>
      <c r="VXL51" s="172"/>
      <c r="VXM51" s="172"/>
      <c r="VXN51" s="172"/>
      <c r="VXO51" s="373"/>
      <c r="VXP51" s="374"/>
      <c r="VXQ51" s="374"/>
      <c r="VXR51" s="372"/>
      <c r="VXS51" s="373"/>
      <c r="VXT51" s="172"/>
      <c r="VXU51" s="172"/>
      <c r="VXV51" s="172"/>
      <c r="VXW51" s="373"/>
      <c r="VXX51" s="374"/>
      <c r="VXY51" s="374"/>
      <c r="VXZ51" s="372"/>
      <c r="VYA51" s="373"/>
      <c r="VYB51" s="172"/>
      <c r="VYC51" s="172"/>
      <c r="VYD51" s="172"/>
      <c r="VYE51" s="373"/>
      <c r="VYF51" s="374"/>
      <c r="VYG51" s="374"/>
      <c r="VYH51" s="372"/>
      <c r="VYI51" s="373"/>
      <c r="VYJ51" s="172"/>
      <c r="VYK51" s="172"/>
      <c r="VYL51" s="172"/>
      <c r="VYM51" s="373"/>
      <c r="VYN51" s="374"/>
      <c r="VYO51" s="374"/>
      <c r="VYP51" s="372"/>
      <c r="VYQ51" s="373"/>
      <c r="VYR51" s="172"/>
      <c r="VYS51" s="172"/>
      <c r="VYT51" s="172"/>
      <c r="VYU51" s="373"/>
      <c r="VYV51" s="374"/>
      <c r="VYW51" s="374"/>
      <c r="VYX51" s="372"/>
      <c r="VYY51" s="373"/>
      <c r="VYZ51" s="172"/>
      <c r="VZA51" s="172"/>
      <c r="VZB51" s="172"/>
      <c r="VZC51" s="373"/>
      <c r="VZD51" s="374"/>
      <c r="VZE51" s="374"/>
      <c r="VZF51" s="372"/>
      <c r="VZG51" s="373"/>
      <c r="VZH51" s="172"/>
      <c r="VZI51" s="172"/>
      <c r="VZJ51" s="172"/>
      <c r="VZK51" s="373"/>
      <c r="VZL51" s="374"/>
      <c r="VZM51" s="374"/>
      <c r="VZN51" s="372"/>
      <c r="VZO51" s="373"/>
      <c r="VZP51" s="172"/>
      <c r="VZQ51" s="172"/>
      <c r="VZR51" s="172"/>
      <c r="VZS51" s="373"/>
      <c r="VZT51" s="374"/>
      <c r="VZU51" s="374"/>
      <c r="VZV51" s="372"/>
      <c r="VZW51" s="373"/>
      <c r="VZX51" s="172"/>
      <c r="VZY51" s="172"/>
      <c r="VZZ51" s="172"/>
      <c r="WAA51" s="373"/>
      <c r="WAB51" s="374"/>
      <c r="WAC51" s="374"/>
      <c r="WAD51" s="372"/>
      <c r="WAE51" s="373"/>
      <c r="WAF51" s="172"/>
      <c r="WAG51" s="172"/>
      <c r="WAH51" s="172"/>
      <c r="WAI51" s="373"/>
      <c r="WAJ51" s="374"/>
      <c r="WAK51" s="374"/>
      <c r="WAL51" s="372"/>
      <c r="WAM51" s="373"/>
      <c r="WAN51" s="172"/>
      <c r="WAO51" s="172"/>
      <c r="WAP51" s="172"/>
      <c r="WAQ51" s="373"/>
      <c r="WAR51" s="374"/>
      <c r="WAS51" s="374"/>
      <c r="WAT51" s="372"/>
      <c r="WAU51" s="373"/>
      <c r="WAV51" s="172"/>
      <c r="WAW51" s="172"/>
      <c r="WAX51" s="172"/>
      <c r="WAY51" s="373"/>
      <c r="WAZ51" s="374"/>
      <c r="WBA51" s="374"/>
      <c r="WBB51" s="372"/>
      <c r="WBC51" s="373"/>
      <c r="WBD51" s="172"/>
      <c r="WBE51" s="172"/>
      <c r="WBF51" s="172"/>
      <c r="WBG51" s="373"/>
      <c r="WBH51" s="374"/>
      <c r="WBI51" s="374"/>
      <c r="WBJ51" s="372"/>
      <c r="WBK51" s="373"/>
      <c r="WBL51" s="172"/>
      <c r="WBM51" s="172"/>
      <c r="WBN51" s="172"/>
      <c r="WBO51" s="373"/>
      <c r="WBP51" s="374"/>
      <c r="WBQ51" s="374"/>
      <c r="WBR51" s="372"/>
      <c r="WBS51" s="373"/>
      <c r="WBT51" s="172"/>
      <c r="WBU51" s="172"/>
      <c r="WBV51" s="172"/>
      <c r="WBW51" s="373"/>
      <c r="WBX51" s="374"/>
      <c r="WBY51" s="374"/>
      <c r="WBZ51" s="372"/>
      <c r="WCA51" s="373"/>
      <c r="WCB51" s="172"/>
      <c r="WCC51" s="172"/>
      <c r="WCD51" s="172"/>
      <c r="WCE51" s="373"/>
      <c r="WCF51" s="374"/>
      <c r="WCG51" s="374"/>
      <c r="WCH51" s="372"/>
      <c r="WCI51" s="373"/>
      <c r="WCJ51" s="172"/>
      <c r="WCK51" s="172"/>
      <c r="WCL51" s="172"/>
      <c r="WCM51" s="373"/>
      <c r="WCN51" s="374"/>
      <c r="WCO51" s="374"/>
      <c r="WCP51" s="372"/>
      <c r="WCQ51" s="373"/>
      <c r="WCR51" s="172"/>
      <c r="WCS51" s="172"/>
      <c r="WCT51" s="172"/>
      <c r="WCU51" s="373"/>
      <c r="WCV51" s="374"/>
      <c r="WCW51" s="374"/>
      <c r="WCX51" s="372"/>
      <c r="WCY51" s="373"/>
      <c r="WCZ51" s="172"/>
      <c r="WDA51" s="172"/>
      <c r="WDB51" s="172"/>
      <c r="WDC51" s="373"/>
      <c r="WDD51" s="374"/>
      <c r="WDE51" s="374"/>
      <c r="WDF51" s="372"/>
      <c r="WDG51" s="373"/>
      <c r="WDH51" s="172"/>
      <c r="WDI51" s="172"/>
      <c r="WDJ51" s="172"/>
      <c r="WDK51" s="373"/>
      <c r="WDL51" s="374"/>
      <c r="WDM51" s="374"/>
      <c r="WDN51" s="372"/>
      <c r="WDO51" s="373"/>
      <c r="WDP51" s="172"/>
      <c r="WDQ51" s="172"/>
      <c r="WDR51" s="172"/>
      <c r="WDS51" s="373"/>
      <c r="WDT51" s="374"/>
      <c r="WDU51" s="374"/>
      <c r="WDV51" s="372"/>
      <c r="WDW51" s="373"/>
      <c r="WDX51" s="172"/>
      <c r="WDY51" s="172"/>
      <c r="WDZ51" s="172"/>
      <c r="WEA51" s="373"/>
      <c r="WEB51" s="374"/>
      <c r="WEC51" s="374"/>
      <c r="WED51" s="372"/>
      <c r="WEE51" s="373"/>
      <c r="WEF51" s="172"/>
      <c r="WEG51" s="172"/>
      <c r="WEH51" s="172"/>
      <c r="WEI51" s="373"/>
      <c r="WEJ51" s="374"/>
      <c r="WEK51" s="374"/>
      <c r="WEL51" s="372"/>
      <c r="WEM51" s="373"/>
      <c r="WEN51" s="172"/>
      <c r="WEO51" s="172"/>
      <c r="WEP51" s="172"/>
      <c r="WEQ51" s="373"/>
      <c r="WER51" s="374"/>
      <c r="WES51" s="374"/>
      <c r="WET51" s="372"/>
      <c r="WEU51" s="373"/>
      <c r="WEV51" s="172"/>
      <c r="WEW51" s="172"/>
      <c r="WEX51" s="172"/>
      <c r="WEY51" s="373"/>
      <c r="WEZ51" s="374"/>
      <c r="WFA51" s="374"/>
      <c r="WFB51" s="372"/>
      <c r="WFC51" s="373"/>
      <c r="WFD51" s="172"/>
      <c r="WFE51" s="172"/>
      <c r="WFF51" s="172"/>
      <c r="WFG51" s="373"/>
      <c r="WFH51" s="374"/>
      <c r="WFI51" s="374"/>
      <c r="WFJ51" s="372"/>
      <c r="WFK51" s="373"/>
      <c r="WFL51" s="172"/>
      <c r="WFM51" s="172"/>
      <c r="WFN51" s="172"/>
      <c r="WFO51" s="373"/>
      <c r="WFP51" s="374"/>
      <c r="WFQ51" s="374"/>
      <c r="WFR51" s="372"/>
      <c r="WFS51" s="373"/>
      <c r="WFT51" s="172"/>
      <c r="WFU51" s="172"/>
      <c r="WFV51" s="172"/>
      <c r="WFW51" s="373"/>
      <c r="WFX51" s="374"/>
      <c r="WFY51" s="374"/>
      <c r="WFZ51" s="372"/>
      <c r="WGA51" s="373"/>
      <c r="WGB51" s="172"/>
      <c r="WGC51" s="172"/>
      <c r="WGD51" s="172"/>
      <c r="WGE51" s="373"/>
      <c r="WGF51" s="374"/>
      <c r="WGG51" s="374"/>
      <c r="WGH51" s="372"/>
      <c r="WGI51" s="373"/>
      <c r="WGJ51" s="172"/>
      <c r="WGK51" s="172"/>
      <c r="WGL51" s="172"/>
      <c r="WGM51" s="373"/>
      <c r="WGN51" s="374"/>
      <c r="WGO51" s="374"/>
      <c r="WGP51" s="372"/>
      <c r="WGQ51" s="373"/>
      <c r="WGR51" s="172"/>
      <c r="WGS51" s="172"/>
      <c r="WGT51" s="172"/>
      <c r="WGU51" s="373"/>
      <c r="WGV51" s="374"/>
      <c r="WGW51" s="374"/>
      <c r="WGX51" s="372"/>
      <c r="WGY51" s="373"/>
      <c r="WGZ51" s="172"/>
      <c r="WHA51" s="172"/>
      <c r="WHB51" s="172"/>
      <c r="WHC51" s="373"/>
      <c r="WHD51" s="374"/>
      <c r="WHE51" s="374"/>
      <c r="WHF51" s="372"/>
      <c r="WHG51" s="373"/>
      <c r="WHH51" s="172"/>
      <c r="WHI51" s="172"/>
      <c r="WHJ51" s="172"/>
      <c r="WHK51" s="373"/>
      <c r="WHL51" s="374"/>
      <c r="WHM51" s="374"/>
      <c r="WHN51" s="372"/>
      <c r="WHO51" s="373"/>
      <c r="WHP51" s="172"/>
      <c r="WHQ51" s="172"/>
      <c r="WHR51" s="172"/>
      <c r="WHS51" s="373"/>
      <c r="WHT51" s="374"/>
      <c r="WHU51" s="374"/>
      <c r="WHV51" s="372"/>
      <c r="WHW51" s="373"/>
      <c r="WHX51" s="172"/>
      <c r="WHY51" s="172"/>
      <c r="WHZ51" s="172"/>
      <c r="WIA51" s="373"/>
      <c r="WIB51" s="374"/>
      <c r="WIC51" s="374"/>
      <c r="WID51" s="372"/>
      <c r="WIE51" s="373"/>
      <c r="WIF51" s="172"/>
      <c r="WIG51" s="172"/>
      <c r="WIH51" s="172"/>
      <c r="WII51" s="373"/>
      <c r="WIJ51" s="374"/>
      <c r="WIK51" s="374"/>
      <c r="WIL51" s="372"/>
      <c r="WIM51" s="373"/>
      <c r="WIN51" s="172"/>
      <c r="WIO51" s="172"/>
      <c r="WIP51" s="172"/>
      <c r="WIQ51" s="373"/>
      <c r="WIR51" s="374"/>
      <c r="WIS51" s="374"/>
      <c r="WIT51" s="372"/>
      <c r="WIU51" s="373"/>
      <c r="WIV51" s="172"/>
      <c r="WIW51" s="172"/>
      <c r="WIX51" s="172"/>
      <c r="WIY51" s="373"/>
      <c r="WIZ51" s="374"/>
      <c r="WJA51" s="374"/>
      <c r="WJB51" s="372"/>
      <c r="WJC51" s="373"/>
      <c r="WJD51" s="172"/>
      <c r="WJE51" s="172"/>
      <c r="WJF51" s="172"/>
      <c r="WJG51" s="373"/>
      <c r="WJH51" s="374"/>
      <c r="WJI51" s="374"/>
      <c r="WJJ51" s="372"/>
      <c r="WJK51" s="373"/>
      <c r="WJL51" s="172"/>
      <c r="WJM51" s="172"/>
      <c r="WJN51" s="172"/>
      <c r="WJO51" s="373"/>
      <c r="WJP51" s="374"/>
      <c r="WJQ51" s="374"/>
      <c r="WJR51" s="372"/>
      <c r="WJS51" s="373"/>
      <c r="WJT51" s="172"/>
      <c r="WJU51" s="172"/>
      <c r="WJV51" s="172"/>
      <c r="WJW51" s="373"/>
      <c r="WJX51" s="374"/>
      <c r="WJY51" s="374"/>
      <c r="WJZ51" s="372"/>
      <c r="WKA51" s="373"/>
      <c r="WKB51" s="172"/>
      <c r="WKC51" s="172"/>
      <c r="WKD51" s="172"/>
      <c r="WKE51" s="373"/>
      <c r="WKF51" s="374"/>
      <c r="WKG51" s="374"/>
      <c r="WKH51" s="372"/>
      <c r="WKI51" s="373"/>
      <c r="WKJ51" s="172"/>
      <c r="WKK51" s="172"/>
      <c r="WKL51" s="172"/>
      <c r="WKM51" s="373"/>
      <c r="WKN51" s="374"/>
      <c r="WKO51" s="374"/>
      <c r="WKP51" s="372"/>
      <c r="WKQ51" s="373"/>
      <c r="WKR51" s="172"/>
      <c r="WKS51" s="172"/>
      <c r="WKT51" s="172"/>
      <c r="WKU51" s="373"/>
      <c r="WKV51" s="374"/>
      <c r="WKW51" s="374"/>
      <c r="WKX51" s="372"/>
      <c r="WKY51" s="373"/>
      <c r="WKZ51" s="172"/>
      <c r="WLA51" s="172"/>
      <c r="WLB51" s="172"/>
      <c r="WLC51" s="373"/>
      <c r="WLD51" s="374"/>
      <c r="WLE51" s="374"/>
      <c r="WLF51" s="372"/>
      <c r="WLG51" s="373"/>
      <c r="WLH51" s="172"/>
      <c r="WLI51" s="172"/>
      <c r="WLJ51" s="172"/>
      <c r="WLK51" s="373"/>
      <c r="WLL51" s="374"/>
      <c r="WLM51" s="374"/>
      <c r="WLN51" s="372"/>
      <c r="WLO51" s="373"/>
      <c r="WLP51" s="172"/>
      <c r="WLQ51" s="172"/>
      <c r="WLR51" s="172"/>
      <c r="WLS51" s="373"/>
      <c r="WLT51" s="374"/>
      <c r="WLU51" s="374"/>
      <c r="WLV51" s="372"/>
      <c r="WLW51" s="373"/>
      <c r="WLX51" s="172"/>
      <c r="WLY51" s="172"/>
      <c r="WLZ51" s="172"/>
      <c r="WMA51" s="373"/>
      <c r="WMB51" s="374"/>
      <c r="WMC51" s="374"/>
      <c r="WMD51" s="372"/>
      <c r="WME51" s="373"/>
      <c r="WMF51" s="172"/>
      <c r="WMG51" s="172"/>
      <c r="WMH51" s="172"/>
      <c r="WMI51" s="373"/>
      <c r="WMJ51" s="374"/>
      <c r="WMK51" s="374"/>
      <c r="WML51" s="372"/>
      <c r="WMM51" s="373"/>
      <c r="WMN51" s="172"/>
      <c r="WMO51" s="172"/>
      <c r="WMP51" s="172"/>
      <c r="WMQ51" s="373"/>
      <c r="WMR51" s="374"/>
      <c r="WMS51" s="374"/>
      <c r="WMT51" s="372"/>
      <c r="WMU51" s="373"/>
      <c r="WMV51" s="172"/>
      <c r="WMW51" s="172"/>
      <c r="WMX51" s="172"/>
      <c r="WMY51" s="373"/>
      <c r="WMZ51" s="374"/>
      <c r="WNA51" s="374"/>
      <c r="WNB51" s="372"/>
      <c r="WNC51" s="373"/>
      <c r="WND51" s="172"/>
      <c r="WNE51" s="172"/>
      <c r="WNF51" s="172"/>
      <c r="WNG51" s="373"/>
      <c r="WNH51" s="374"/>
      <c r="WNI51" s="374"/>
      <c r="WNJ51" s="372"/>
      <c r="WNK51" s="373"/>
      <c r="WNL51" s="172"/>
      <c r="WNM51" s="172"/>
      <c r="WNN51" s="172"/>
      <c r="WNO51" s="373"/>
      <c r="WNP51" s="374"/>
      <c r="WNQ51" s="374"/>
      <c r="WNR51" s="372"/>
      <c r="WNS51" s="373"/>
      <c r="WNT51" s="172"/>
      <c r="WNU51" s="172"/>
      <c r="WNV51" s="172"/>
      <c r="WNW51" s="373"/>
      <c r="WNX51" s="374"/>
      <c r="WNY51" s="374"/>
      <c r="WNZ51" s="372"/>
      <c r="WOA51" s="373"/>
      <c r="WOB51" s="172"/>
      <c r="WOC51" s="172"/>
      <c r="WOD51" s="172"/>
      <c r="WOE51" s="373"/>
      <c r="WOF51" s="374"/>
      <c r="WOG51" s="374"/>
      <c r="WOH51" s="372"/>
      <c r="WOI51" s="373"/>
      <c r="WOJ51" s="172"/>
      <c r="WOK51" s="172"/>
      <c r="WOL51" s="172"/>
      <c r="WOM51" s="373"/>
      <c r="WON51" s="374"/>
      <c r="WOO51" s="374"/>
      <c r="WOP51" s="372"/>
      <c r="WOQ51" s="373"/>
      <c r="WOR51" s="172"/>
      <c r="WOS51" s="172"/>
      <c r="WOT51" s="172"/>
      <c r="WOU51" s="373"/>
      <c r="WOV51" s="374"/>
      <c r="WOW51" s="374"/>
      <c r="WOX51" s="372"/>
      <c r="WOY51" s="373"/>
      <c r="WOZ51" s="172"/>
      <c r="WPA51" s="172"/>
      <c r="WPB51" s="172"/>
      <c r="WPC51" s="373"/>
      <c r="WPD51" s="374"/>
      <c r="WPE51" s="374"/>
      <c r="WPF51" s="372"/>
      <c r="WPG51" s="373"/>
      <c r="WPH51" s="172"/>
      <c r="WPI51" s="172"/>
      <c r="WPJ51" s="172"/>
      <c r="WPK51" s="373"/>
      <c r="WPL51" s="374"/>
      <c r="WPM51" s="374"/>
      <c r="WPN51" s="372"/>
      <c r="WPO51" s="373"/>
      <c r="WPP51" s="172"/>
      <c r="WPQ51" s="172"/>
      <c r="WPR51" s="172"/>
      <c r="WPS51" s="373"/>
      <c r="WPT51" s="374"/>
      <c r="WPU51" s="374"/>
      <c r="WPV51" s="372"/>
      <c r="WPW51" s="373"/>
      <c r="WPX51" s="172"/>
      <c r="WPY51" s="172"/>
      <c r="WPZ51" s="172"/>
      <c r="WQA51" s="373"/>
      <c r="WQB51" s="374"/>
      <c r="WQC51" s="374"/>
      <c r="WQD51" s="372"/>
      <c r="WQE51" s="373"/>
      <c r="WQF51" s="172"/>
      <c r="WQG51" s="172"/>
      <c r="WQH51" s="172"/>
      <c r="WQI51" s="373"/>
      <c r="WQJ51" s="374"/>
      <c r="WQK51" s="374"/>
      <c r="WQL51" s="372"/>
      <c r="WQM51" s="373"/>
      <c r="WQN51" s="172"/>
      <c r="WQO51" s="172"/>
      <c r="WQP51" s="172"/>
      <c r="WQQ51" s="373"/>
      <c r="WQR51" s="374"/>
      <c r="WQS51" s="374"/>
      <c r="WQT51" s="372"/>
      <c r="WQU51" s="373"/>
      <c r="WQV51" s="172"/>
      <c r="WQW51" s="172"/>
      <c r="WQX51" s="172"/>
      <c r="WQY51" s="373"/>
      <c r="WQZ51" s="374"/>
      <c r="WRA51" s="374"/>
      <c r="WRB51" s="372"/>
      <c r="WRC51" s="373"/>
      <c r="WRD51" s="172"/>
      <c r="WRE51" s="172"/>
      <c r="WRF51" s="172"/>
      <c r="WRG51" s="373"/>
      <c r="WRH51" s="374"/>
      <c r="WRI51" s="374"/>
      <c r="WRJ51" s="372"/>
      <c r="WRK51" s="373"/>
      <c r="WRL51" s="172"/>
      <c r="WRM51" s="172"/>
      <c r="WRN51" s="172"/>
      <c r="WRO51" s="373"/>
      <c r="WRP51" s="374"/>
      <c r="WRQ51" s="374"/>
      <c r="WRR51" s="372"/>
      <c r="WRS51" s="373"/>
      <c r="WRT51" s="172"/>
      <c r="WRU51" s="172"/>
      <c r="WRV51" s="172"/>
      <c r="WRW51" s="373"/>
      <c r="WRX51" s="374"/>
      <c r="WRY51" s="374"/>
      <c r="WRZ51" s="372"/>
      <c r="WSA51" s="373"/>
      <c r="WSB51" s="172"/>
      <c r="WSC51" s="172"/>
      <c r="WSD51" s="172"/>
      <c r="WSE51" s="373"/>
      <c r="WSF51" s="374"/>
      <c r="WSG51" s="374"/>
      <c r="WSH51" s="372"/>
      <c r="WSI51" s="373"/>
      <c r="WSJ51" s="172"/>
      <c r="WSK51" s="172"/>
      <c r="WSL51" s="172"/>
      <c r="WSM51" s="373"/>
      <c r="WSN51" s="374"/>
      <c r="WSO51" s="374"/>
      <c r="WSP51" s="372"/>
      <c r="WSQ51" s="373"/>
      <c r="WSR51" s="172"/>
      <c r="WSS51" s="172"/>
      <c r="WST51" s="172"/>
      <c r="WSU51" s="373"/>
      <c r="WSV51" s="374"/>
      <c r="WSW51" s="374"/>
      <c r="WSX51" s="372"/>
      <c r="WSY51" s="373"/>
      <c r="WSZ51" s="172"/>
      <c r="WTA51" s="172"/>
      <c r="WTB51" s="172"/>
      <c r="WTC51" s="373"/>
      <c r="WTD51" s="374"/>
      <c r="WTE51" s="374"/>
      <c r="WTF51" s="372"/>
      <c r="WTG51" s="373"/>
      <c r="WTH51" s="172"/>
      <c r="WTI51" s="172"/>
      <c r="WTJ51" s="172"/>
      <c r="WTK51" s="373"/>
      <c r="WTL51" s="374"/>
      <c r="WTM51" s="374"/>
      <c r="WTN51" s="372"/>
      <c r="WTO51" s="373"/>
      <c r="WTP51" s="172"/>
      <c r="WTQ51" s="172"/>
      <c r="WTR51" s="172"/>
      <c r="WTS51" s="373"/>
      <c r="WTT51" s="374"/>
      <c r="WTU51" s="374"/>
      <c r="WTV51" s="372"/>
      <c r="WTW51" s="373"/>
      <c r="WTX51" s="172"/>
      <c r="WTY51" s="172"/>
      <c r="WTZ51" s="172"/>
      <c r="WUA51" s="373"/>
      <c r="WUB51" s="374"/>
      <c r="WUC51" s="374"/>
      <c r="WUD51" s="372"/>
      <c r="WUE51" s="373"/>
      <c r="WUF51" s="172"/>
      <c r="WUG51" s="172"/>
      <c r="WUH51" s="172"/>
      <c r="WUI51" s="373"/>
      <c r="WUJ51" s="374"/>
      <c r="WUK51" s="374"/>
      <c r="WUL51" s="372"/>
      <c r="WUM51" s="373"/>
      <c r="WUN51" s="172"/>
      <c r="WUO51" s="172"/>
      <c r="WUP51" s="172"/>
      <c r="WUQ51" s="373"/>
      <c r="WUR51" s="374"/>
      <c r="WUS51" s="374"/>
      <c r="WUT51" s="372"/>
      <c r="WUU51" s="373"/>
      <c r="WUV51" s="172"/>
      <c r="WUW51" s="172"/>
      <c r="WUX51" s="172"/>
      <c r="WUY51" s="373"/>
      <c r="WUZ51" s="374"/>
      <c r="WVA51" s="374"/>
      <c r="WVB51" s="372"/>
      <c r="WVC51" s="373"/>
      <c r="WVD51" s="172"/>
      <c r="WVE51" s="172"/>
      <c r="WVF51" s="172"/>
      <c r="WVG51" s="373"/>
      <c r="WVH51" s="374"/>
      <c r="WVI51" s="374"/>
      <c r="WVJ51" s="372"/>
      <c r="WVK51" s="373"/>
      <c r="WVL51" s="172"/>
      <c r="WVM51" s="172"/>
      <c r="WVN51" s="172"/>
      <c r="WVO51" s="373"/>
      <c r="WVP51" s="374"/>
      <c r="WVQ51" s="374"/>
      <c r="WVR51" s="372"/>
      <c r="WVS51" s="373"/>
      <c r="WVT51" s="172"/>
      <c r="WVU51" s="172"/>
      <c r="WVV51" s="172"/>
      <c r="WVW51" s="373"/>
      <c r="WVX51" s="374"/>
      <c r="WVY51" s="374"/>
      <c r="WVZ51" s="372"/>
      <c r="WWA51" s="373"/>
      <c r="WWB51" s="172"/>
      <c r="WWC51" s="172"/>
      <c r="WWD51" s="172"/>
      <c r="WWE51" s="373"/>
      <c r="WWF51" s="374"/>
      <c r="WWG51" s="374"/>
      <c r="WWH51" s="372"/>
      <c r="WWI51" s="373"/>
      <c r="WWJ51" s="172"/>
      <c r="WWK51" s="172"/>
      <c r="WWL51" s="172"/>
      <c r="WWM51" s="373"/>
      <c r="WWN51" s="374"/>
      <c r="WWO51" s="374"/>
      <c r="WWP51" s="372"/>
      <c r="WWQ51" s="373"/>
      <c r="WWR51" s="172"/>
      <c r="WWS51" s="172"/>
      <c r="WWT51" s="172"/>
      <c r="WWU51" s="373"/>
      <c r="WWV51" s="374"/>
      <c r="WWW51" s="374"/>
      <c r="WWX51" s="372"/>
      <c r="WWY51" s="373"/>
      <c r="WWZ51" s="172"/>
      <c r="WXA51" s="172"/>
      <c r="WXB51" s="172"/>
      <c r="WXC51" s="373"/>
      <c r="WXD51" s="374"/>
      <c r="WXE51" s="374"/>
      <c r="WXF51" s="372"/>
      <c r="WXG51" s="373"/>
      <c r="WXH51" s="172"/>
      <c r="WXI51" s="172"/>
      <c r="WXJ51" s="172"/>
      <c r="WXK51" s="373"/>
      <c r="WXL51" s="374"/>
      <c r="WXM51" s="374"/>
      <c r="WXN51" s="372"/>
      <c r="WXO51" s="373"/>
      <c r="WXP51" s="172"/>
      <c r="WXQ51" s="172"/>
      <c r="WXR51" s="172"/>
      <c r="WXS51" s="373"/>
      <c r="WXT51" s="374"/>
      <c r="WXU51" s="374"/>
      <c r="WXV51" s="372"/>
      <c r="WXW51" s="373"/>
      <c r="WXX51" s="172"/>
      <c r="WXY51" s="172"/>
      <c r="WXZ51" s="172"/>
      <c r="WYA51" s="373"/>
      <c r="WYB51" s="374"/>
      <c r="WYC51" s="374"/>
      <c r="WYD51" s="372"/>
      <c r="WYE51" s="373"/>
      <c r="WYF51" s="172"/>
      <c r="WYG51" s="172"/>
      <c r="WYH51" s="172"/>
      <c r="WYI51" s="373"/>
      <c r="WYJ51" s="374"/>
      <c r="WYK51" s="374"/>
      <c r="WYL51" s="372"/>
      <c r="WYM51" s="373"/>
      <c r="WYN51" s="172"/>
      <c r="WYO51" s="172"/>
      <c r="WYP51" s="172"/>
      <c r="WYQ51" s="373"/>
      <c r="WYR51" s="374"/>
      <c r="WYS51" s="374"/>
      <c r="WYT51" s="372"/>
      <c r="WYU51" s="373"/>
      <c r="WYV51" s="172"/>
      <c r="WYW51" s="172"/>
      <c r="WYX51" s="172"/>
      <c r="WYY51" s="373"/>
      <c r="WYZ51" s="374"/>
      <c r="WZA51" s="374"/>
      <c r="WZB51" s="372"/>
      <c r="WZC51" s="373"/>
      <c r="WZD51" s="172"/>
      <c r="WZE51" s="172"/>
      <c r="WZF51" s="172"/>
      <c r="WZG51" s="373"/>
      <c r="WZH51" s="374"/>
      <c r="WZI51" s="374"/>
      <c r="WZJ51" s="372"/>
      <c r="WZK51" s="373"/>
      <c r="WZL51" s="172"/>
      <c r="WZM51" s="172"/>
      <c r="WZN51" s="172"/>
      <c r="WZO51" s="373"/>
      <c r="WZP51" s="374"/>
      <c r="WZQ51" s="374"/>
      <c r="WZR51" s="372"/>
      <c r="WZS51" s="373"/>
      <c r="WZT51" s="172"/>
      <c r="WZU51" s="172"/>
      <c r="WZV51" s="172"/>
      <c r="WZW51" s="373"/>
      <c r="WZX51" s="374"/>
      <c r="WZY51" s="374"/>
      <c r="WZZ51" s="372"/>
      <c r="XAA51" s="373"/>
      <c r="XAB51" s="172"/>
      <c r="XAC51" s="172"/>
      <c r="XAD51" s="172"/>
      <c r="XAE51" s="373"/>
      <c r="XAF51" s="374"/>
      <c r="XAG51" s="374"/>
      <c r="XAH51" s="372"/>
      <c r="XAI51" s="373"/>
      <c r="XAJ51" s="172"/>
      <c r="XAK51" s="172"/>
      <c r="XAL51" s="172"/>
      <c r="XAM51" s="373"/>
      <c r="XAN51" s="374"/>
      <c r="XAO51" s="374"/>
      <c r="XAP51" s="372"/>
      <c r="XAQ51" s="373"/>
      <c r="XAR51" s="172"/>
      <c r="XAS51" s="172"/>
      <c r="XAT51" s="172"/>
      <c r="XAU51" s="373"/>
      <c r="XAV51" s="374"/>
      <c r="XAW51" s="374"/>
      <c r="XAX51" s="372"/>
      <c r="XAY51" s="373"/>
      <c r="XAZ51" s="172"/>
      <c r="XBA51" s="172"/>
      <c r="XBB51" s="172"/>
      <c r="XBC51" s="373"/>
      <c r="XBD51" s="374"/>
      <c r="XBE51" s="374"/>
      <c r="XBF51" s="372"/>
      <c r="XBG51" s="373"/>
      <c r="XBH51" s="172"/>
      <c r="XBI51" s="172"/>
      <c r="XBJ51" s="172"/>
      <c r="XBK51" s="373"/>
      <c r="XBL51" s="374"/>
      <c r="XBM51" s="374"/>
      <c r="XBN51" s="372"/>
      <c r="XBO51" s="373"/>
      <c r="XBP51" s="172"/>
      <c r="XBQ51" s="172"/>
      <c r="XBR51" s="172"/>
      <c r="XBS51" s="373"/>
      <c r="XBT51" s="374"/>
      <c r="XBU51" s="374"/>
      <c r="XBV51" s="372"/>
      <c r="XBW51" s="373"/>
      <c r="XBX51" s="172"/>
      <c r="XBY51" s="172"/>
      <c r="XBZ51" s="172"/>
      <c r="XCA51" s="373"/>
      <c r="XCB51" s="374"/>
      <c r="XCC51" s="374"/>
      <c r="XCD51" s="372"/>
      <c r="XCE51" s="373"/>
      <c r="XCF51" s="172"/>
      <c r="XCG51" s="172"/>
      <c r="XCH51" s="172"/>
      <c r="XCI51" s="373"/>
      <c r="XCJ51" s="374"/>
      <c r="XCK51" s="374"/>
      <c r="XCL51" s="372"/>
      <c r="XCM51" s="373"/>
      <c r="XCN51" s="172"/>
      <c r="XCO51" s="172"/>
      <c r="XCP51" s="172"/>
      <c r="XCQ51" s="373"/>
      <c r="XCR51" s="374"/>
      <c r="XCS51" s="374"/>
      <c r="XCT51" s="372"/>
      <c r="XCU51" s="373"/>
      <c r="XCV51" s="172"/>
      <c r="XCW51" s="172"/>
      <c r="XCX51" s="172"/>
      <c r="XCY51" s="373"/>
      <c r="XCZ51" s="374"/>
      <c r="XDA51" s="374"/>
      <c r="XDB51" s="372"/>
      <c r="XDC51" s="373"/>
      <c r="XDD51" s="172"/>
      <c r="XDE51" s="172"/>
      <c r="XDF51" s="172"/>
      <c r="XDG51" s="373"/>
      <c r="XDH51" s="374"/>
      <c r="XDI51" s="374"/>
      <c r="XDJ51" s="372"/>
      <c r="XDK51" s="373"/>
      <c r="XDL51" s="172"/>
      <c r="XDM51" s="172"/>
      <c r="XDN51" s="172"/>
      <c r="XDO51" s="373"/>
      <c r="XDP51" s="374"/>
      <c r="XDQ51" s="374"/>
      <c r="XDR51" s="372"/>
      <c r="XDS51" s="373"/>
      <c r="XDT51" s="172"/>
      <c r="XDU51" s="172"/>
      <c r="XDV51" s="172"/>
      <c r="XDW51" s="373"/>
      <c r="XDX51" s="374"/>
      <c r="XDY51" s="374"/>
      <c r="XDZ51" s="372"/>
      <c r="XEA51" s="373"/>
      <c r="XEB51" s="172"/>
      <c r="XEC51" s="172"/>
      <c r="XED51" s="172"/>
      <c r="XEE51" s="373"/>
      <c r="XEF51" s="374"/>
      <c r="XEG51" s="374"/>
      <c r="XEH51" s="372"/>
      <c r="XEI51" s="373"/>
      <c r="XEJ51" s="172"/>
      <c r="XEK51" s="172"/>
      <c r="XEL51" s="172"/>
      <c r="XEM51" s="373"/>
      <c r="XEN51" s="374"/>
      <c r="XEO51" s="374"/>
      <c r="XEP51" s="372"/>
      <c r="XEQ51" s="373"/>
      <c r="XER51" s="172"/>
      <c r="XES51" s="172"/>
      <c r="XET51" s="172"/>
      <c r="XEU51" s="373"/>
      <c r="XEV51" s="374"/>
      <c r="XEW51" s="374"/>
      <c r="XEX51" s="372"/>
      <c r="XEY51" s="373"/>
      <c r="XEZ51" s="172"/>
      <c r="XFA51" s="172"/>
      <c r="XFB51" s="172"/>
      <c r="XFC51" s="373"/>
      <c r="XFD51" s="374"/>
    </row>
    <row r="52" spans="1:16384" ht="20.100000000000001" customHeight="1" x14ac:dyDescent="0.2">
      <c r="A52" s="510">
        <v>103554</v>
      </c>
      <c r="B52" s="445" t="s">
        <v>1856</v>
      </c>
      <c r="C52" s="510">
        <v>1</v>
      </c>
      <c r="D52" s="510" t="s">
        <v>1764</v>
      </c>
      <c r="E52" s="557">
        <v>44995</v>
      </c>
      <c r="F52" s="497">
        <v>43924</v>
      </c>
      <c r="G52" s="569">
        <v>44582</v>
      </c>
      <c r="H52" s="518">
        <v>44270</v>
      </c>
      <c r="I52" s="569">
        <v>43924</v>
      </c>
      <c r="J52" s="566"/>
    </row>
    <row r="53" spans="1:16384" ht="20.100000000000001" customHeight="1" thickBot="1" x14ac:dyDescent="0.25">
      <c r="A53" s="510">
        <v>103555</v>
      </c>
      <c r="B53" s="445" t="s">
        <v>1833</v>
      </c>
      <c r="C53" s="510">
        <v>2</v>
      </c>
      <c r="D53" s="510" t="s">
        <v>1764</v>
      </c>
      <c r="E53" s="557">
        <v>44995</v>
      </c>
      <c r="F53" s="497">
        <v>43924</v>
      </c>
      <c r="G53" s="569">
        <v>44582</v>
      </c>
      <c r="H53" s="518">
        <v>44270</v>
      </c>
      <c r="I53" s="569">
        <v>43924</v>
      </c>
      <c r="J53" s="570"/>
    </row>
    <row r="54" spans="1:16384" ht="20.100000000000001" customHeight="1" x14ac:dyDescent="0.2">
      <c r="A54" s="510">
        <v>103556</v>
      </c>
      <c r="B54" s="445" t="s">
        <v>1834</v>
      </c>
      <c r="C54" s="510">
        <v>3</v>
      </c>
      <c r="D54" s="510" t="s">
        <v>1764</v>
      </c>
      <c r="E54" s="557">
        <v>44995</v>
      </c>
      <c r="F54" s="497">
        <v>43924</v>
      </c>
      <c r="G54" s="569">
        <v>44582</v>
      </c>
      <c r="H54" s="518">
        <v>44270</v>
      </c>
      <c r="I54" s="569">
        <v>43924</v>
      </c>
      <c r="J54" s="108"/>
    </row>
    <row r="55" spans="1:16384" ht="20.100000000000001" customHeight="1" x14ac:dyDescent="0.2">
      <c r="A55" s="510">
        <v>103557</v>
      </c>
      <c r="B55" s="445" t="s">
        <v>1835</v>
      </c>
      <c r="C55" s="510">
        <v>4</v>
      </c>
      <c r="D55" s="510" t="s">
        <v>1764</v>
      </c>
      <c r="E55" s="557">
        <v>44995</v>
      </c>
      <c r="F55" s="497">
        <v>43924</v>
      </c>
      <c r="G55" s="569">
        <v>44582</v>
      </c>
      <c r="H55" s="518">
        <v>44270</v>
      </c>
      <c r="I55" s="569">
        <v>43924</v>
      </c>
      <c r="J55" s="108"/>
    </row>
    <row r="56" spans="1:16384" ht="20.100000000000001" customHeight="1" x14ac:dyDescent="0.2">
      <c r="A56" s="510">
        <v>103558</v>
      </c>
      <c r="B56" s="445" t="s">
        <v>1836</v>
      </c>
      <c r="C56" s="510">
        <v>5</v>
      </c>
      <c r="D56" s="510" t="s">
        <v>1764</v>
      </c>
      <c r="E56" s="557">
        <v>44995</v>
      </c>
      <c r="F56" s="497">
        <v>43924</v>
      </c>
      <c r="G56" s="569">
        <v>44582</v>
      </c>
      <c r="H56" s="518">
        <v>44270</v>
      </c>
      <c r="I56" s="569">
        <v>43924</v>
      </c>
      <c r="J56" s="108"/>
    </row>
    <row r="57" spans="1:16384" ht="20.100000000000001" customHeight="1" x14ac:dyDescent="0.2">
      <c r="A57" s="510">
        <v>103559</v>
      </c>
      <c r="B57" s="445" t="s">
        <v>1837</v>
      </c>
      <c r="C57" s="510">
        <v>6</v>
      </c>
      <c r="D57" s="510" t="s">
        <v>1764</v>
      </c>
      <c r="E57" s="557">
        <v>44995</v>
      </c>
      <c r="F57" s="497">
        <v>43924</v>
      </c>
      <c r="G57" s="569">
        <v>44582</v>
      </c>
      <c r="H57" s="518">
        <v>44270</v>
      </c>
      <c r="I57" s="569">
        <v>43924</v>
      </c>
      <c r="J57" s="108"/>
    </row>
    <row r="58" spans="1:16384" ht="20.100000000000001" customHeight="1" x14ac:dyDescent="0.2">
      <c r="A58" s="510">
        <v>103560</v>
      </c>
      <c r="B58" s="445" t="s">
        <v>1838</v>
      </c>
      <c r="C58" s="510">
        <v>7</v>
      </c>
      <c r="D58" s="510" t="s">
        <v>1764</v>
      </c>
      <c r="E58" s="557">
        <v>44995</v>
      </c>
      <c r="F58" s="497">
        <v>43924</v>
      </c>
      <c r="G58" s="569">
        <v>44582</v>
      </c>
      <c r="H58" s="518">
        <v>44270</v>
      </c>
      <c r="I58" s="569">
        <v>43924</v>
      </c>
      <c r="J58" s="108"/>
    </row>
    <row r="59" spans="1:16384" ht="20.100000000000001" customHeight="1" x14ac:dyDescent="0.2">
      <c r="A59" s="510">
        <v>103561</v>
      </c>
      <c r="B59" s="445" t="s">
        <v>1839</v>
      </c>
      <c r="C59" s="510">
        <v>8</v>
      </c>
      <c r="D59" s="510" t="s">
        <v>1764</v>
      </c>
      <c r="E59" s="557">
        <v>44995</v>
      </c>
      <c r="F59" s="497">
        <v>43924</v>
      </c>
      <c r="G59" s="569">
        <v>44582</v>
      </c>
      <c r="H59" s="518">
        <v>44270</v>
      </c>
      <c r="I59" s="569">
        <v>43924</v>
      </c>
      <c r="J59" s="108"/>
    </row>
    <row r="60" spans="1:16384" ht="20.100000000000001" customHeight="1" x14ac:dyDescent="0.2">
      <c r="A60" s="510">
        <v>103562</v>
      </c>
      <c r="B60" s="445" t="s">
        <v>1840</v>
      </c>
      <c r="C60" s="510">
        <v>9</v>
      </c>
      <c r="D60" s="510" t="s">
        <v>1764</v>
      </c>
      <c r="E60" s="557">
        <v>44995</v>
      </c>
      <c r="F60" s="497">
        <v>43924</v>
      </c>
      <c r="G60" s="569">
        <v>44582</v>
      </c>
      <c r="H60" s="518">
        <v>44270</v>
      </c>
      <c r="I60" s="569">
        <v>43924</v>
      </c>
      <c r="J60" s="108" t="s">
        <v>2710</v>
      </c>
    </row>
    <row r="61" spans="1:16384" ht="20.100000000000001" customHeight="1" x14ac:dyDescent="0.2">
      <c r="A61" s="494">
        <v>103563</v>
      </c>
      <c r="B61" s="265" t="s">
        <v>1841</v>
      </c>
      <c r="C61" s="494">
        <v>10</v>
      </c>
      <c r="D61" s="494" t="s">
        <v>1764</v>
      </c>
      <c r="E61" s="557">
        <v>44995</v>
      </c>
      <c r="F61" s="497">
        <v>43924</v>
      </c>
      <c r="G61" s="569">
        <v>44582</v>
      </c>
      <c r="H61" s="518">
        <v>44270</v>
      </c>
      <c r="I61" s="634">
        <v>43924</v>
      </c>
      <c r="J61" s="495"/>
      <c r="K61" s="120"/>
    </row>
    <row r="62" spans="1:16384" ht="20.100000000000001" customHeight="1" x14ac:dyDescent="0.2">
      <c r="A62" s="510">
        <v>103565</v>
      </c>
      <c r="B62" s="445" t="s">
        <v>1843</v>
      </c>
      <c r="C62" s="510">
        <v>12</v>
      </c>
      <c r="D62" s="510" t="s">
        <v>1764</v>
      </c>
      <c r="E62" s="557">
        <v>44995</v>
      </c>
      <c r="F62" s="497">
        <v>43924</v>
      </c>
      <c r="G62" s="569">
        <v>44582</v>
      </c>
      <c r="H62" s="518">
        <v>44270</v>
      </c>
      <c r="I62" s="569">
        <v>43924</v>
      </c>
      <c r="J62" s="108"/>
    </row>
    <row r="63" spans="1:16384" ht="20.100000000000001" customHeight="1" x14ac:dyDescent="0.2">
      <c r="A63" s="510">
        <v>103566</v>
      </c>
      <c r="B63" s="445" t="s">
        <v>1844</v>
      </c>
      <c r="C63" s="510">
        <v>13</v>
      </c>
      <c r="D63" s="510" t="s">
        <v>1764</v>
      </c>
      <c r="E63" s="557">
        <v>44995</v>
      </c>
      <c r="F63" s="497">
        <v>43924</v>
      </c>
      <c r="G63" s="569">
        <v>44582</v>
      </c>
      <c r="H63" s="518">
        <v>44270</v>
      </c>
      <c r="I63" s="569">
        <v>43924</v>
      </c>
      <c r="J63" s="108"/>
    </row>
    <row r="64" spans="1:16384" ht="20.100000000000001" customHeight="1" x14ac:dyDescent="0.2">
      <c r="A64" s="510">
        <v>103567</v>
      </c>
      <c r="B64" s="445" t="s">
        <v>1845</v>
      </c>
      <c r="C64" s="510">
        <v>14</v>
      </c>
      <c r="D64" s="510" t="s">
        <v>1764</v>
      </c>
      <c r="E64" s="557">
        <v>44995</v>
      </c>
      <c r="F64" s="497">
        <v>43924</v>
      </c>
      <c r="G64" s="569">
        <v>44582</v>
      </c>
      <c r="H64" s="518">
        <v>44270</v>
      </c>
      <c r="I64" s="569">
        <v>43924</v>
      </c>
      <c r="J64" s="108"/>
    </row>
    <row r="65" spans="1:10" ht="20.100000000000001" customHeight="1" x14ac:dyDescent="0.2">
      <c r="A65" s="510">
        <v>103568</v>
      </c>
      <c r="B65" s="445" t="s">
        <v>1846</v>
      </c>
      <c r="C65" s="510">
        <v>15</v>
      </c>
      <c r="D65" s="510" t="s">
        <v>1764</v>
      </c>
      <c r="E65" s="557">
        <v>44995</v>
      </c>
      <c r="F65" s="497">
        <v>43924</v>
      </c>
      <c r="G65" s="569">
        <v>44582</v>
      </c>
      <c r="H65" s="518">
        <v>44270</v>
      </c>
      <c r="I65" s="569">
        <v>43924</v>
      </c>
      <c r="J65" s="108"/>
    </row>
    <row r="66" spans="1:10" ht="20.100000000000001" customHeight="1" x14ac:dyDescent="0.2">
      <c r="A66" s="510">
        <v>103569</v>
      </c>
      <c r="B66" s="445" t="s">
        <v>1847</v>
      </c>
      <c r="C66" s="510">
        <v>16</v>
      </c>
      <c r="D66" s="510" t="s">
        <v>1764</v>
      </c>
      <c r="E66" s="557">
        <v>44995</v>
      </c>
      <c r="F66" s="497">
        <v>43924</v>
      </c>
      <c r="G66" s="569">
        <v>44582</v>
      </c>
      <c r="H66" s="518">
        <v>44270</v>
      </c>
      <c r="I66" s="569">
        <v>43924</v>
      </c>
      <c r="J66" s="108"/>
    </row>
    <row r="67" spans="1:10" ht="20.100000000000001" customHeight="1" x14ac:dyDescent="0.2">
      <c r="A67" s="510">
        <v>103570</v>
      </c>
      <c r="B67" s="445" t="s">
        <v>1848</v>
      </c>
      <c r="C67" s="510">
        <v>17</v>
      </c>
      <c r="D67" s="510" t="s">
        <v>1764</v>
      </c>
      <c r="E67" s="557">
        <v>44995</v>
      </c>
      <c r="F67" s="497">
        <v>43924</v>
      </c>
      <c r="G67" s="569">
        <v>44582</v>
      </c>
      <c r="H67" s="518">
        <v>44270</v>
      </c>
      <c r="I67" s="569">
        <v>43924</v>
      </c>
      <c r="J67" s="108"/>
    </row>
    <row r="68" spans="1:10" ht="20.100000000000001" customHeight="1" x14ac:dyDescent="0.2">
      <c r="A68" s="510">
        <v>103571</v>
      </c>
      <c r="B68" s="445" t="s">
        <v>1849</v>
      </c>
      <c r="C68" s="510">
        <v>18</v>
      </c>
      <c r="D68" s="510" t="s">
        <v>1764</v>
      </c>
      <c r="E68" s="557">
        <v>44995</v>
      </c>
      <c r="F68" s="497">
        <v>43924</v>
      </c>
      <c r="G68" s="569">
        <v>44582</v>
      </c>
      <c r="H68" s="518">
        <v>44270</v>
      </c>
      <c r="I68" s="569">
        <v>43924</v>
      </c>
      <c r="J68" s="108"/>
    </row>
    <row r="69" spans="1:10" ht="20.100000000000001" customHeight="1" x14ac:dyDescent="0.2">
      <c r="A69" s="494">
        <v>103572</v>
      </c>
      <c r="B69" s="265" t="s">
        <v>1850</v>
      </c>
      <c r="C69" s="494">
        <v>19</v>
      </c>
      <c r="D69" s="494" t="s">
        <v>1764</v>
      </c>
      <c r="E69" s="561">
        <v>44995</v>
      </c>
      <c r="F69" s="497">
        <v>43924</v>
      </c>
      <c r="G69" s="569">
        <v>44582</v>
      </c>
      <c r="H69" s="518">
        <v>44270</v>
      </c>
      <c r="I69" s="569">
        <v>43924</v>
      </c>
      <c r="J69" s="495"/>
    </row>
    <row r="70" spans="1:10" ht="20.100000000000001" customHeight="1" x14ac:dyDescent="0.2">
      <c r="A70" s="510">
        <v>103573</v>
      </c>
      <c r="B70" s="445" t="s">
        <v>1859</v>
      </c>
      <c r="C70" s="510">
        <v>20</v>
      </c>
      <c r="D70" s="510" t="s">
        <v>1764</v>
      </c>
      <c r="E70" s="557">
        <v>44995</v>
      </c>
      <c r="F70" s="497">
        <v>43927</v>
      </c>
      <c r="G70" s="569">
        <v>44582</v>
      </c>
      <c r="H70" s="518">
        <v>44270</v>
      </c>
      <c r="I70" s="569">
        <v>43927</v>
      </c>
      <c r="J70" s="108"/>
    </row>
    <row r="71" spans="1:10" ht="20.100000000000001" customHeight="1" x14ac:dyDescent="0.2">
      <c r="A71" s="510">
        <v>103574</v>
      </c>
      <c r="B71" s="445" t="s">
        <v>1851</v>
      </c>
      <c r="C71" s="510">
        <v>21</v>
      </c>
      <c r="D71" s="510" t="s">
        <v>1764</v>
      </c>
      <c r="E71" s="557">
        <v>44995</v>
      </c>
      <c r="F71" s="497">
        <v>43924</v>
      </c>
      <c r="G71" s="569">
        <v>44582</v>
      </c>
      <c r="H71" s="518">
        <v>44270</v>
      </c>
      <c r="I71" s="569">
        <v>43924</v>
      </c>
      <c r="J71" s="108"/>
    </row>
    <row r="72" spans="1:10" ht="20.100000000000001" customHeight="1" x14ac:dyDescent="0.2">
      <c r="A72" s="510">
        <v>103575</v>
      </c>
      <c r="B72" s="445" t="s">
        <v>1852</v>
      </c>
      <c r="C72" s="510">
        <v>22</v>
      </c>
      <c r="D72" s="510" t="s">
        <v>1764</v>
      </c>
      <c r="E72" s="557">
        <v>44995</v>
      </c>
      <c r="F72" s="497">
        <v>43924</v>
      </c>
      <c r="G72" s="569">
        <v>44582</v>
      </c>
      <c r="H72" s="518">
        <v>44270</v>
      </c>
      <c r="I72" s="569">
        <v>43924</v>
      </c>
      <c r="J72" s="108"/>
    </row>
    <row r="73" spans="1:10" ht="20.100000000000001" customHeight="1" x14ac:dyDescent="0.2">
      <c r="A73" s="510">
        <v>103576</v>
      </c>
      <c r="B73" s="445" t="s">
        <v>1853</v>
      </c>
      <c r="C73" s="510">
        <v>23</v>
      </c>
      <c r="D73" s="510" t="s">
        <v>1764</v>
      </c>
      <c r="E73" s="557">
        <v>44995</v>
      </c>
      <c r="F73" s="497">
        <v>43924</v>
      </c>
      <c r="G73" s="569">
        <v>44582</v>
      </c>
      <c r="H73" s="518">
        <v>44270</v>
      </c>
      <c r="I73" s="569">
        <v>43924</v>
      </c>
      <c r="J73" s="108"/>
    </row>
    <row r="74" spans="1:10" ht="20.100000000000001" customHeight="1" x14ac:dyDescent="0.2">
      <c r="A74" s="510">
        <v>103577</v>
      </c>
      <c r="B74" s="445" t="s">
        <v>1854</v>
      </c>
      <c r="C74" s="510">
        <v>24</v>
      </c>
      <c r="D74" s="510" t="s">
        <v>1764</v>
      </c>
      <c r="E74" s="557">
        <v>44995</v>
      </c>
      <c r="F74" s="497">
        <v>43924</v>
      </c>
      <c r="G74" s="569">
        <v>44582</v>
      </c>
      <c r="H74" s="518">
        <v>44270</v>
      </c>
      <c r="I74" s="569">
        <v>43924</v>
      </c>
      <c r="J74" s="108"/>
    </row>
    <row r="75" spans="1:10" ht="20.100000000000001" customHeight="1" x14ac:dyDescent="0.2">
      <c r="A75" s="510">
        <v>103578</v>
      </c>
      <c r="B75" s="445" t="s">
        <v>1855</v>
      </c>
      <c r="C75" s="510">
        <v>25</v>
      </c>
      <c r="D75" s="510" t="s">
        <v>1764</v>
      </c>
      <c r="E75" s="557">
        <v>44995</v>
      </c>
      <c r="F75" s="497">
        <v>43924</v>
      </c>
      <c r="G75" s="569">
        <v>44582</v>
      </c>
      <c r="H75" s="518">
        <v>44270</v>
      </c>
      <c r="I75" s="569">
        <v>43924</v>
      </c>
      <c r="J75" s="108"/>
    </row>
    <row r="76" spans="1:10" ht="20.100000000000001" customHeight="1" x14ac:dyDescent="0.2">
      <c r="A76" s="108"/>
      <c r="B76" s="108"/>
      <c r="C76" s="108"/>
      <c r="D76" s="108"/>
      <c r="E76" s="562"/>
      <c r="F76" s="617"/>
      <c r="G76" s="617"/>
      <c r="H76" s="108"/>
      <c r="I76" s="108"/>
      <c r="J76" s="108"/>
    </row>
    <row r="77" spans="1:10" ht="20.100000000000001" customHeight="1" x14ac:dyDescent="0.2">
      <c r="A77" s="108"/>
      <c r="B77" s="108"/>
      <c r="C77" s="108"/>
      <c r="D77" s="108"/>
      <c r="E77" s="562"/>
      <c r="F77" s="617"/>
      <c r="G77" s="617"/>
      <c r="H77" s="108"/>
      <c r="I77" s="108"/>
      <c r="J77" s="108"/>
    </row>
    <row r="78" spans="1:10" ht="20.100000000000001" customHeight="1" x14ac:dyDescent="0.25">
      <c r="A78" s="202" t="s">
        <v>1983</v>
      </c>
      <c r="B78" s="202"/>
      <c r="C78" s="108"/>
      <c r="D78" s="572" t="s">
        <v>2059</v>
      </c>
      <c r="E78" s="572" t="s">
        <v>2060</v>
      </c>
      <c r="F78" s="617"/>
      <c r="G78" s="617"/>
      <c r="H78" s="108"/>
      <c r="I78" s="108"/>
      <c r="J78" s="108"/>
    </row>
    <row r="79" spans="1:10" ht="20.100000000000001" customHeight="1" x14ac:dyDescent="0.2">
      <c r="A79" s="510">
        <v>1</v>
      </c>
      <c r="B79" s="488" t="s">
        <v>2173</v>
      </c>
      <c r="C79" s="510">
        <v>1</v>
      </c>
      <c r="D79" s="571" t="s">
        <v>1984</v>
      </c>
      <c r="E79" s="557">
        <v>45366</v>
      </c>
      <c r="F79" s="558">
        <v>44270</v>
      </c>
      <c r="G79" s="569">
        <v>44582</v>
      </c>
      <c r="H79" s="518">
        <v>44270</v>
      </c>
      <c r="I79" s="445"/>
      <c r="J79" s="108"/>
    </row>
    <row r="80" spans="1:10" ht="20.100000000000001" customHeight="1" x14ac:dyDescent="0.2">
      <c r="A80" s="510">
        <v>2</v>
      </c>
      <c r="B80" s="488" t="s">
        <v>2172</v>
      </c>
      <c r="C80" s="510">
        <v>2</v>
      </c>
      <c r="D80" s="445" t="s">
        <v>1984</v>
      </c>
      <c r="E80" s="557">
        <v>45366</v>
      </c>
      <c r="F80" s="558">
        <v>44270</v>
      </c>
      <c r="G80" s="569">
        <v>44582</v>
      </c>
      <c r="H80" s="518">
        <v>44270</v>
      </c>
      <c r="I80" s="445"/>
      <c r="J80" s="108"/>
    </row>
    <row r="81" spans="1:10" ht="20.100000000000001" customHeight="1" x14ac:dyDescent="0.2">
      <c r="A81" s="510">
        <v>3</v>
      </c>
      <c r="B81" s="488" t="s">
        <v>2171</v>
      </c>
      <c r="C81" s="510">
        <v>3</v>
      </c>
      <c r="D81" s="445" t="s">
        <v>1984</v>
      </c>
      <c r="E81" s="557">
        <v>45366</v>
      </c>
      <c r="F81" s="558">
        <v>44270</v>
      </c>
      <c r="G81" s="569">
        <v>44582</v>
      </c>
      <c r="H81" s="518">
        <v>44270</v>
      </c>
      <c r="I81" s="445"/>
      <c r="J81" s="108"/>
    </row>
    <row r="82" spans="1:10" ht="20.100000000000001" customHeight="1" x14ac:dyDescent="0.2">
      <c r="A82" s="510">
        <v>4</v>
      </c>
      <c r="B82" s="488" t="s">
        <v>2170</v>
      </c>
      <c r="C82" s="510">
        <v>4</v>
      </c>
      <c r="D82" s="445" t="s">
        <v>1984</v>
      </c>
      <c r="E82" s="557">
        <v>45366</v>
      </c>
      <c r="F82" s="558">
        <v>44270</v>
      </c>
      <c r="G82" s="569">
        <v>44582</v>
      </c>
      <c r="H82" s="518">
        <v>44270</v>
      </c>
      <c r="I82" s="445"/>
      <c r="J82" s="108"/>
    </row>
    <row r="83" spans="1:10" ht="20.100000000000001" customHeight="1" x14ac:dyDescent="0.2">
      <c r="A83" s="510">
        <v>5</v>
      </c>
      <c r="B83" s="488" t="s">
        <v>2169</v>
      </c>
      <c r="C83" s="510">
        <v>5</v>
      </c>
      <c r="D83" s="445" t="s">
        <v>1984</v>
      </c>
      <c r="E83" s="557">
        <v>45366</v>
      </c>
      <c r="F83" s="558">
        <v>44270</v>
      </c>
      <c r="G83" s="569">
        <v>44582</v>
      </c>
      <c r="H83" s="518">
        <v>44270</v>
      </c>
      <c r="I83" s="445"/>
      <c r="J83" s="108"/>
    </row>
    <row r="84" spans="1:10" ht="20.100000000000001" customHeight="1" x14ac:dyDescent="0.2">
      <c r="A84" s="510">
        <v>6</v>
      </c>
      <c r="B84" s="488" t="s">
        <v>2168</v>
      </c>
      <c r="C84" s="510">
        <v>6</v>
      </c>
      <c r="D84" s="445" t="s">
        <v>1984</v>
      </c>
      <c r="E84" s="557">
        <v>45366</v>
      </c>
      <c r="F84" s="558">
        <v>44270</v>
      </c>
      <c r="G84" s="569">
        <v>44582</v>
      </c>
      <c r="H84" s="518">
        <v>44270</v>
      </c>
      <c r="I84" s="445"/>
      <c r="J84" s="108"/>
    </row>
    <row r="85" spans="1:10" ht="20.100000000000001" customHeight="1" x14ac:dyDescent="0.2">
      <c r="A85" s="510">
        <v>7</v>
      </c>
      <c r="B85" s="488" t="s">
        <v>2167</v>
      </c>
      <c r="C85" s="510">
        <v>7</v>
      </c>
      <c r="D85" s="445" t="s">
        <v>1984</v>
      </c>
      <c r="E85" s="557">
        <v>45366</v>
      </c>
      <c r="F85" s="558">
        <v>44270</v>
      </c>
      <c r="G85" s="569">
        <v>44582</v>
      </c>
      <c r="H85" s="518">
        <v>44270</v>
      </c>
      <c r="I85" s="445"/>
      <c r="J85" s="108"/>
    </row>
    <row r="86" spans="1:10" ht="20.100000000000001" customHeight="1" x14ac:dyDescent="0.2">
      <c r="A86" s="510">
        <v>8</v>
      </c>
      <c r="B86" s="488" t="s">
        <v>2166</v>
      </c>
      <c r="C86" s="510">
        <v>8</v>
      </c>
      <c r="D86" s="445" t="s">
        <v>1984</v>
      </c>
      <c r="E86" s="557">
        <v>45366</v>
      </c>
      <c r="F86" s="558">
        <v>44270</v>
      </c>
      <c r="G86" s="569">
        <v>44582</v>
      </c>
      <c r="H86" s="518">
        <v>44270</v>
      </c>
      <c r="I86" s="445"/>
      <c r="J86" s="108"/>
    </row>
    <row r="87" spans="1:10" ht="20.100000000000001" customHeight="1" x14ac:dyDescent="0.2">
      <c r="A87" s="510">
        <v>9</v>
      </c>
      <c r="B87" s="488" t="s">
        <v>2165</v>
      </c>
      <c r="C87" s="510">
        <v>9</v>
      </c>
      <c r="D87" s="445" t="s">
        <v>1984</v>
      </c>
      <c r="E87" s="557">
        <v>45366</v>
      </c>
      <c r="F87" s="558">
        <v>44270</v>
      </c>
      <c r="G87" s="569">
        <v>44582</v>
      </c>
      <c r="H87" s="518">
        <v>44270</v>
      </c>
      <c r="I87" s="445"/>
      <c r="J87" s="108"/>
    </row>
    <row r="88" spans="1:10" ht="20.100000000000001" customHeight="1" x14ac:dyDescent="0.2">
      <c r="A88" s="510">
        <v>10</v>
      </c>
      <c r="B88" s="488" t="s">
        <v>2164</v>
      </c>
      <c r="C88" s="510">
        <v>10</v>
      </c>
      <c r="D88" s="445" t="s">
        <v>1984</v>
      </c>
      <c r="E88" s="557">
        <v>45366</v>
      </c>
      <c r="F88" s="558">
        <v>44270</v>
      </c>
      <c r="G88" s="569">
        <v>44582</v>
      </c>
      <c r="H88" s="518">
        <v>44270</v>
      </c>
      <c r="I88" s="445"/>
      <c r="J88" s="108"/>
    </row>
    <row r="89" spans="1:10" ht="20.100000000000001" customHeight="1" x14ac:dyDescent="0.2">
      <c r="A89" s="510">
        <v>11</v>
      </c>
      <c r="B89" s="488" t="s">
        <v>2163</v>
      </c>
      <c r="C89" s="510">
        <v>11</v>
      </c>
      <c r="D89" s="445" t="s">
        <v>1984</v>
      </c>
      <c r="E89" s="557">
        <v>45366</v>
      </c>
      <c r="F89" s="558">
        <v>44270</v>
      </c>
      <c r="G89" s="569">
        <v>44582</v>
      </c>
      <c r="H89" s="518">
        <v>44270</v>
      </c>
      <c r="I89" s="445"/>
      <c r="J89" s="108"/>
    </row>
    <row r="90" spans="1:10" ht="20.100000000000001" customHeight="1" x14ac:dyDescent="0.2">
      <c r="A90" s="510">
        <v>12</v>
      </c>
      <c r="B90" s="488" t="s">
        <v>2162</v>
      </c>
      <c r="C90" s="510">
        <v>12</v>
      </c>
      <c r="D90" s="445" t="s">
        <v>1984</v>
      </c>
      <c r="E90" s="557">
        <v>45366</v>
      </c>
      <c r="F90" s="558">
        <v>44270</v>
      </c>
      <c r="G90" s="569">
        <v>44582</v>
      </c>
      <c r="H90" s="518">
        <v>44270</v>
      </c>
      <c r="I90" s="445"/>
      <c r="J90" s="108"/>
    </row>
    <row r="91" spans="1:10" ht="20.100000000000001" customHeight="1" x14ac:dyDescent="0.2">
      <c r="A91" s="510">
        <v>13</v>
      </c>
      <c r="B91" s="488" t="s">
        <v>2161</v>
      </c>
      <c r="C91" s="510">
        <v>13</v>
      </c>
      <c r="D91" s="445" t="s">
        <v>1984</v>
      </c>
      <c r="E91" s="557">
        <v>45366</v>
      </c>
      <c r="F91" s="558">
        <v>44270</v>
      </c>
      <c r="G91" s="569">
        <v>44582</v>
      </c>
      <c r="H91" s="518">
        <v>44270</v>
      </c>
      <c r="I91" s="445"/>
      <c r="J91" s="108"/>
    </row>
    <row r="92" spans="1:10" ht="20.100000000000001" customHeight="1" x14ac:dyDescent="0.2">
      <c r="A92" s="494">
        <v>14</v>
      </c>
      <c r="B92" s="578" t="s">
        <v>2160</v>
      </c>
      <c r="C92" s="494">
        <v>14</v>
      </c>
      <c r="D92" s="265" t="s">
        <v>1984</v>
      </c>
      <c r="E92" s="561">
        <v>45366</v>
      </c>
      <c r="F92" s="497">
        <v>44270</v>
      </c>
      <c r="G92" s="569">
        <v>44582</v>
      </c>
      <c r="H92" s="518">
        <v>44270</v>
      </c>
      <c r="I92" s="265"/>
      <c r="J92" s="495"/>
    </row>
    <row r="93" spans="1:10" ht="20.100000000000001" customHeight="1" x14ac:dyDescent="0.2">
      <c r="A93" s="510">
        <v>15</v>
      </c>
      <c r="B93" s="488" t="s">
        <v>2159</v>
      </c>
      <c r="C93" s="510">
        <v>15</v>
      </c>
      <c r="D93" s="445" t="s">
        <v>1984</v>
      </c>
      <c r="E93" s="557">
        <v>45366</v>
      </c>
      <c r="F93" s="558">
        <v>44270</v>
      </c>
      <c r="G93" s="569">
        <v>44582</v>
      </c>
      <c r="H93" s="518">
        <v>44270</v>
      </c>
      <c r="I93" s="445"/>
      <c r="J93" s="108"/>
    </row>
    <row r="94" spans="1:10" ht="20.100000000000001" customHeight="1" x14ac:dyDescent="0.2">
      <c r="A94" s="510">
        <v>16</v>
      </c>
      <c r="B94" s="488" t="s">
        <v>2158</v>
      </c>
      <c r="C94" s="510">
        <v>16</v>
      </c>
      <c r="D94" s="445" t="s">
        <v>1984</v>
      </c>
      <c r="E94" s="557">
        <v>45366</v>
      </c>
      <c r="F94" s="558">
        <v>44270</v>
      </c>
      <c r="G94" s="569">
        <v>44582</v>
      </c>
      <c r="H94" s="518">
        <v>44270</v>
      </c>
      <c r="I94" s="445"/>
      <c r="J94" s="108"/>
    </row>
    <row r="95" spans="1:10" ht="20.100000000000001" customHeight="1" x14ac:dyDescent="0.2">
      <c r="A95" s="510">
        <v>17</v>
      </c>
      <c r="B95" s="488" t="s">
        <v>2157</v>
      </c>
      <c r="C95" s="510">
        <v>17</v>
      </c>
      <c r="D95" s="445" t="s">
        <v>1984</v>
      </c>
      <c r="E95" s="557">
        <v>45366</v>
      </c>
      <c r="F95" s="558">
        <v>44270</v>
      </c>
      <c r="G95" s="569">
        <v>44582</v>
      </c>
      <c r="H95" s="518">
        <v>44270</v>
      </c>
      <c r="I95" s="445"/>
      <c r="J95" s="108"/>
    </row>
    <row r="96" spans="1:10" ht="20.100000000000001" customHeight="1" x14ac:dyDescent="0.2">
      <c r="A96" s="510">
        <v>18</v>
      </c>
      <c r="B96" s="488" t="s">
        <v>2156</v>
      </c>
      <c r="C96" s="510">
        <v>18</v>
      </c>
      <c r="D96" s="445" t="s">
        <v>1984</v>
      </c>
      <c r="E96" s="557">
        <v>45366</v>
      </c>
      <c r="F96" s="558">
        <v>44270</v>
      </c>
      <c r="G96" s="569">
        <v>44582</v>
      </c>
      <c r="H96" s="518">
        <v>44270</v>
      </c>
      <c r="I96" s="445"/>
      <c r="J96" s="108"/>
    </row>
    <row r="97" spans="1:10" ht="20.100000000000001" customHeight="1" x14ac:dyDescent="0.2">
      <c r="A97" s="510">
        <v>19</v>
      </c>
      <c r="B97" s="488" t="s">
        <v>2155</v>
      </c>
      <c r="C97" s="510">
        <v>19</v>
      </c>
      <c r="D97" s="445" t="s">
        <v>1984</v>
      </c>
      <c r="E97" s="557">
        <v>45366</v>
      </c>
      <c r="F97" s="558">
        <v>44270</v>
      </c>
      <c r="G97" s="569">
        <v>44582</v>
      </c>
      <c r="H97" s="518">
        <v>44270</v>
      </c>
      <c r="I97" s="445"/>
      <c r="J97" s="108"/>
    </row>
    <row r="98" spans="1:10" ht="20.100000000000001" customHeight="1" x14ac:dyDescent="0.2">
      <c r="A98" s="510">
        <v>20</v>
      </c>
      <c r="B98" s="488" t="s">
        <v>2154</v>
      </c>
      <c r="C98" s="510">
        <v>20</v>
      </c>
      <c r="D98" s="445" t="s">
        <v>1984</v>
      </c>
      <c r="E98" s="557">
        <v>45366</v>
      </c>
      <c r="F98" s="558">
        <v>44270</v>
      </c>
      <c r="G98" s="569">
        <v>44582</v>
      </c>
      <c r="H98" s="518">
        <v>44270</v>
      </c>
      <c r="I98" s="445"/>
      <c r="J98" s="108"/>
    </row>
    <row r="99" spans="1:10" ht="20.100000000000001" customHeight="1" x14ac:dyDescent="0.2">
      <c r="A99" s="510">
        <v>21</v>
      </c>
      <c r="B99" s="488" t="s">
        <v>2153</v>
      </c>
      <c r="C99" s="510">
        <v>21</v>
      </c>
      <c r="D99" s="445" t="s">
        <v>1984</v>
      </c>
      <c r="E99" s="557">
        <v>45366</v>
      </c>
      <c r="F99" s="558">
        <v>44270</v>
      </c>
      <c r="G99" s="569">
        <v>44582</v>
      </c>
      <c r="H99" s="518">
        <v>44270</v>
      </c>
      <c r="I99" s="445"/>
      <c r="J99" s="108"/>
    </row>
    <row r="100" spans="1:10" ht="20.100000000000001" customHeight="1" x14ac:dyDescent="0.2">
      <c r="A100" s="510">
        <v>22</v>
      </c>
      <c r="B100" s="489" t="s">
        <v>2152</v>
      </c>
      <c r="C100" s="510">
        <v>22</v>
      </c>
      <c r="D100" s="445" t="s">
        <v>1984</v>
      </c>
      <c r="E100" s="557">
        <v>45366</v>
      </c>
      <c r="F100" s="558">
        <v>44270</v>
      </c>
      <c r="G100" s="569">
        <v>44582</v>
      </c>
      <c r="H100" s="518">
        <v>44270</v>
      </c>
      <c r="I100" s="445"/>
      <c r="J100" s="108" t="s">
        <v>2040</v>
      </c>
    </row>
    <row r="101" spans="1:10" ht="20.100000000000001" customHeight="1" x14ac:dyDescent="0.2">
      <c r="A101" s="510">
        <v>23</v>
      </c>
      <c r="B101" s="488" t="s">
        <v>2151</v>
      </c>
      <c r="C101" s="510">
        <v>23</v>
      </c>
      <c r="D101" s="445" t="s">
        <v>1984</v>
      </c>
      <c r="E101" s="557">
        <v>45366</v>
      </c>
      <c r="F101" s="558">
        <v>44270</v>
      </c>
      <c r="G101" s="569">
        <v>44582</v>
      </c>
      <c r="H101" s="518">
        <v>44270</v>
      </c>
      <c r="I101" s="445"/>
      <c r="J101" s="108"/>
    </row>
    <row r="102" spans="1:10" ht="20.100000000000001" customHeight="1" x14ac:dyDescent="0.2">
      <c r="A102" s="510">
        <v>24</v>
      </c>
      <c r="B102" s="488" t="s">
        <v>2150</v>
      </c>
      <c r="C102" s="510">
        <v>24</v>
      </c>
      <c r="D102" s="445" t="s">
        <v>1984</v>
      </c>
      <c r="E102" s="557">
        <v>45366</v>
      </c>
      <c r="F102" s="558">
        <v>44270</v>
      </c>
      <c r="G102" s="569">
        <v>44582</v>
      </c>
      <c r="H102" s="518">
        <v>44270</v>
      </c>
      <c r="I102" s="445"/>
      <c r="J102" s="108"/>
    </row>
    <row r="103" spans="1:10" ht="20.100000000000001" customHeight="1" x14ac:dyDescent="0.2">
      <c r="A103" s="510">
        <v>25</v>
      </c>
      <c r="B103" s="488" t="s">
        <v>2149</v>
      </c>
      <c r="C103" s="510">
        <v>25</v>
      </c>
      <c r="D103" s="445" t="s">
        <v>1984</v>
      </c>
      <c r="E103" s="557">
        <v>45366</v>
      </c>
      <c r="F103" s="558">
        <v>44270</v>
      </c>
      <c r="G103" s="569">
        <v>44582</v>
      </c>
      <c r="H103" s="518">
        <v>44270</v>
      </c>
      <c r="I103" s="445"/>
      <c r="J103" s="108"/>
    </row>
    <row r="104" spans="1:10" ht="20.100000000000001" customHeight="1" x14ac:dyDescent="0.2">
      <c r="A104" s="510">
        <v>26</v>
      </c>
      <c r="B104" s="488" t="s">
        <v>2148</v>
      </c>
      <c r="C104" s="510">
        <v>26</v>
      </c>
      <c r="D104" s="445" t="s">
        <v>1984</v>
      </c>
      <c r="E104" s="557">
        <v>45366</v>
      </c>
      <c r="F104" s="558">
        <v>44270</v>
      </c>
      <c r="G104" s="569">
        <v>44582</v>
      </c>
      <c r="H104" s="518">
        <v>44270</v>
      </c>
      <c r="I104" s="445"/>
      <c r="J104" s="108"/>
    </row>
    <row r="105" spans="1:10" ht="20.100000000000001" customHeight="1" x14ac:dyDescent="0.2">
      <c r="A105" s="510">
        <v>27</v>
      </c>
      <c r="B105" s="488" t="s">
        <v>2147</v>
      </c>
      <c r="C105" s="510">
        <v>27</v>
      </c>
      <c r="D105" s="445" t="s">
        <v>1984</v>
      </c>
      <c r="E105" s="557">
        <v>45366</v>
      </c>
      <c r="F105" s="558">
        <v>44270</v>
      </c>
      <c r="G105" s="569">
        <v>44582</v>
      </c>
      <c r="H105" s="518">
        <v>44270</v>
      </c>
      <c r="I105" s="445"/>
      <c r="J105" s="108"/>
    </row>
    <row r="106" spans="1:10" ht="20.100000000000001" customHeight="1" x14ac:dyDescent="0.2">
      <c r="A106" s="494">
        <v>28</v>
      </c>
      <c r="B106" s="578" t="s">
        <v>2146</v>
      </c>
      <c r="C106" s="494">
        <v>28</v>
      </c>
      <c r="D106" s="265" t="s">
        <v>1984</v>
      </c>
      <c r="E106" s="561">
        <v>45366</v>
      </c>
      <c r="F106" s="497">
        <v>44270</v>
      </c>
      <c r="G106" s="569">
        <v>44582</v>
      </c>
      <c r="H106" s="518">
        <v>44270</v>
      </c>
      <c r="I106" s="265"/>
      <c r="J106" s="497"/>
    </row>
    <row r="107" spans="1:10" ht="20.100000000000001" customHeight="1" x14ac:dyDescent="0.2">
      <c r="A107" s="510">
        <v>29</v>
      </c>
      <c r="B107" s="488" t="s">
        <v>2145</v>
      </c>
      <c r="C107" s="510">
        <v>29</v>
      </c>
      <c r="D107" s="445" t="s">
        <v>1984</v>
      </c>
      <c r="E107" s="557">
        <v>45366</v>
      </c>
      <c r="F107" s="558">
        <v>44270</v>
      </c>
      <c r="G107" s="569">
        <v>44582</v>
      </c>
      <c r="H107" s="518">
        <v>44270</v>
      </c>
      <c r="I107" s="445"/>
      <c r="J107" s="108"/>
    </row>
    <row r="108" spans="1:10" ht="20.100000000000001" customHeight="1" x14ac:dyDescent="0.2">
      <c r="A108" s="510">
        <v>30</v>
      </c>
      <c r="B108" s="488" t="s">
        <v>2144</v>
      </c>
      <c r="C108" s="510">
        <v>30</v>
      </c>
      <c r="D108" s="445" t="s">
        <v>1984</v>
      </c>
      <c r="E108" s="557">
        <v>45366</v>
      </c>
      <c r="F108" s="558">
        <v>44270</v>
      </c>
      <c r="G108" s="569">
        <v>44582</v>
      </c>
      <c r="H108" s="518">
        <v>44270</v>
      </c>
      <c r="I108" s="445"/>
      <c r="J108" s="108"/>
    </row>
    <row r="109" spans="1:10" ht="20.100000000000001" customHeight="1" x14ac:dyDescent="0.2">
      <c r="A109" s="510">
        <v>31</v>
      </c>
      <c r="B109" s="488" t="s">
        <v>2143</v>
      </c>
      <c r="C109" s="510">
        <v>31</v>
      </c>
      <c r="D109" s="445" t="s">
        <v>1984</v>
      </c>
      <c r="E109" s="557">
        <v>45366</v>
      </c>
      <c r="F109" s="558">
        <v>44270</v>
      </c>
      <c r="G109" s="569">
        <v>44582</v>
      </c>
      <c r="H109" s="518">
        <v>44270</v>
      </c>
      <c r="I109" s="445"/>
      <c r="J109" s="108"/>
    </row>
    <row r="110" spans="1:10" ht="20.100000000000001" customHeight="1" x14ac:dyDescent="0.2">
      <c r="A110" s="510">
        <v>32</v>
      </c>
      <c r="B110" s="488" t="s">
        <v>2142</v>
      </c>
      <c r="C110" s="510">
        <v>32</v>
      </c>
      <c r="D110" s="445" t="s">
        <v>1984</v>
      </c>
      <c r="E110" s="557">
        <v>45366</v>
      </c>
      <c r="F110" s="558">
        <v>44270</v>
      </c>
      <c r="G110" s="569">
        <v>44582</v>
      </c>
      <c r="H110" s="518">
        <v>44270</v>
      </c>
      <c r="I110" s="445"/>
      <c r="J110" s="108"/>
    </row>
    <row r="111" spans="1:10" ht="20.100000000000001" customHeight="1" x14ac:dyDescent="0.2">
      <c r="A111" s="510">
        <v>33</v>
      </c>
      <c r="B111" s="488" t="s">
        <v>2141</v>
      </c>
      <c r="C111" s="510">
        <v>33</v>
      </c>
      <c r="D111" s="445" t="s">
        <v>1984</v>
      </c>
      <c r="E111" s="557">
        <v>45366</v>
      </c>
      <c r="F111" s="558">
        <v>44270</v>
      </c>
      <c r="G111" s="569">
        <v>44582</v>
      </c>
      <c r="H111" s="518">
        <v>44270</v>
      </c>
      <c r="I111" s="445"/>
      <c r="J111" s="108"/>
    </row>
    <row r="112" spans="1:10" ht="20.100000000000001" customHeight="1" x14ac:dyDescent="0.2">
      <c r="A112" s="510">
        <v>34</v>
      </c>
      <c r="B112" s="488" t="s">
        <v>2140</v>
      </c>
      <c r="C112" s="510">
        <v>34</v>
      </c>
      <c r="D112" s="445" t="s">
        <v>1984</v>
      </c>
      <c r="E112" s="557">
        <v>45366</v>
      </c>
      <c r="F112" s="558">
        <v>44270</v>
      </c>
      <c r="G112" s="569">
        <v>44582</v>
      </c>
      <c r="H112" s="518">
        <v>44270</v>
      </c>
      <c r="I112" s="445"/>
      <c r="J112" s="108"/>
    </row>
    <row r="113" spans="1:10" ht="20.100000000000001" customHeight="1" x14ac:dyDescent="0.2">
      <c r="A113" s="510">
        <v>35</v>
      </c>
      <c r="B113" s="488" t="s">
        <v>2139</v>
      </c>
      <c r="C113" s="510">
        <v>35</v>
      </c>
      <c r="D113" s="445" t="s">
        <v>1984</v>
      </c>
      <c r="E113" s="557">
        <v>45366</v>
      </c>
      <c r="F113" s="558">
        <v>44270</v>
      </c>
      <c r="G113" s="569">
        <v>44582</v>
      </c>
      <c r="H113" s="518">
        <v>44270</v>
      </c>
      <c r="I113" s="445"/>
      <c r="J113" s="108"/>
    </row>
    <row r="114" spans="1:10" ht="20.100000000000001" customHeight="1" x14ac:dyDescent="0.2">
      <c r="A114" s="510">
        <v>36</v>
      </c>
      <c r="B114" s="443" t="s">
        <v>2138</v>
      </c>
      <c r="C114" s="510">
        <v>36</v>
      </c>
      <c r="D114" s="445" t="s">
        <v>1984</v>
      </c>
      <c r="E114" s="557">
        <v>45366</v>
      </c>
      <c r="F114" s="558">
        <v>44270</v>
      </c>
      <c r="G114" s="569">
        <v>44582</v>
      </c>
      <c r="H114" s="518">
        <v>44270</v>
      </c>
      <c r="I114" s="445"/>
      <c r="J114" s="108"/>
    </row>
    <row r="115" spans="1:10" ht="20.100000000000001" customHeight="1" x14ac:dyDescent="0.2">
      <c r="A115" s="510">
        <v>37</v>
      </c>
      <c r="B115" s="443" t="s">
        <v>2137</v>
      </c>
      <c r="C115" s="510">
        <v>37</v>
      </c>
      <c r="D115" s="445" t="s">
        <v>1984</v>
      </c>
      <c r="E115" s="557">
        <v>45366</v>
      </c>
      <c r="F115" s="558">
        <v>44270</v>
      </c>
      <c r="G115" s="569">
        <v>44582</v>
      </c>
      <c r="H115" s="518">
        <v>44270</v>
      </c>
      <c r="I115" s="445"/>
      <c r="J115" s="108"/>
    </row>
    <row r="116" spans="1:10" ht="20.100000000000001" customHeight="1" x14ac:dyDescent="0.2">
      <c r="A116" s="510">
        <v>38</v>
      </c>
      <c r="B116" s="443" t="s">
        <v>2136</v>
      </c>
      <c r="C116" s="510">
        <v>38</v>
      </c>
      <c r="D116" s="445" t="s">
        <v>1984</v>
      </c>
      <c r="E116" s="557">
        <v>45366</v>
      </c>
      <c r="F116" s="558">
        <v>44270</v>
      </c>
      <c r="G116" s="569">
        <v>44582</v>
      </c>
      <c r="H116" s="518">
        <v>44270</v>
      </c>
      <c r="I116" s="445"/>
      <c r="J116" s="108"/>
    </row>
    <row r="117" spans="1:10" ht="20.100000000000001" customHeight="1" x14ac:dyDescent="0.2">
      <c r="A117" s="510">
        <v>39</v>
      </c>
      <c r="B117" s="443" t="s">
        <v>2135</v>
      </c>
      <c r="C117" s="510">
        <v>39</v>
      </c>
      <c r="D117" s="445" t="s">
        <v>1984</v>
      </c>
      <c r="E117" s="557">
        <v>45366</v>
      </c>
      <c r="F117" s="558">
        <v>44270</v>
      </c>
      <c r="G117" s="569">
        <v>44582</v>
      </c>
      <c r="H117" s="518">
        <v>44270</v>
      </c>
      <c r="I117" s="445"/>
      <c r="J117" s="108"/>
    </row>
    <row r="118" spans="1:10" ht="20.100000000000001" customHeight="1" x14ac:dyDescent="0.2">
      <c r="A118" s="510">
        <v>40</v>
      </c>
      <c r="B118" s="443" t="s">
        <v>2134</v>
      </c>
      <c r="C118" s="510">
        <v>40</v>
      </c>
      <c r="D118" s="445" t="s">
        <v>1984</v>
      </c>
      <c r="E118" s="557">
        <v>45366</v>
      </c>
      <c r="F118" s="558">
        <v>44270</v>
      </c>
      <c r="G118" s="569">
        <v>44582</v>
      </c>
      <c r="H118" s="518">
        <v>44270</v>
      </c>
      <c r="I118" s="445"/>
      <c r="J118" s="108"/>
    </row>
    <row r="119" spans="1:10" ht="20.100000000000001" customHeight="1" x14ac:dyDescent="0.2">
      <c r="A119" s="510">
        <v>41</v>
      </c>
      <c r="B119" s="443" t="s">
        <v>2133</v>
      </c>
      <c r="C119" s="510">
        <v>41</v>
      </c>
      <c r="D119" s="445" t="s">
        <v>1984</v>
      </c>
      <c r="E119" s="557">
        <v>45366</v>
      </c>
      <c r="F119" s="558">
        <v>44270</v>
      </c>
      <c r="G119" s="569">
        <v>44582</v>
      </c>
      <c r="H119" s="518">
        <v>44270</v>
      </c>
      <c r="I119" s="445"/>
      <c r="J119" s="108"/>
    </row>
    <row r="120" spans="1:10" ht="20.100000000000001" customHeight="1" x14ac:dyDescent="0.2">
      <c r="A120" s="510">
        <v>42</v>
      </c>
      <c r="B120" s="443" t="s">
        <v>2132</v>
      </c>
      <c r="C120" s="510">
        <v>42</v>
      </c>
      <c r="D120" s="445" t="s">
        <v>1984</v>
      </c>
      <c r="E120" s="557">
        <v>45366</v>
      </c>
      <c r="F120" s="558">
        <v>44270</v>
      </c>
      <c r="G120" s="569">
        <v>44582</v>
      </c>
      <c r="H120" s="518">
        <v>44270</v>
      </c>
      <c r="I120" s="445"/>
      <c r="J120" s="108"/>
    </row>
    <row r="121" spans="1:10" ht="20.100000000000001" customHeight="1" x14ac:dyDescent="0.2">
      <c r="A121" s="510">
        <v>43</v>
      </c>
      <c r="B121" s="443" t="s">
        <v>2131</v>
      </c>
      <c r="C121" s="510">
        <v>43</v>
      </c>
      <c r="D121" s="445" t="s">
        <v>1984</v>
      </c>
      <c r="E121" s="557">
        <v>45366</v>
      </c>
      <c r="F121" s="558">
        <v>44270</v>
      </c>
      <c r="G121" s="569">
        <v>44582</v>
      </c>
      <c r="H121" s="518">
        <v>44270</v>
      </c>
      <c r="I121" s="445"/>
      <c r="J121" s="108"/>
    </row>
    <row r="122" spans="1:10" ht="20.100000000000001" customHeight="1" x14ac:dyDescent="0.2">
      <c r="A122" s="510">
        <v>44</v>
      </c>
      <c r="B122" s="443" t="s">
        <v>2130</v>
      </c>
      <c r="C122" s="510">
        <v>44</v>
      </c>
      <c r="D122" s="445" t="s">
        <v>1984</v>
      </c>
      <c r="E122" s="557">
        <v>45366</v>
      </c>
      <c r="F122" s="558">
        <v>44270</v>
      </c>
      <c r="G122" s="569">
        <v>44582</v>
      </c>
      <c r="H122" s="518">
        <v>44270</v>
      </c>
      <c r="I122" s="445"/>
      <c r="J122" s="108"/>
    </row>
    <row r="123" spans="1:10" ht="20.100000000000001" customHeight="1" x14ac:dyDescent="0.2">
      <c r="A123" s="510">
        <v>45</v>
      </c>
      <c r="B123" s="443" t="s">
        <v>2129</v>
      </c>
      <c r="C123" s="510">
        <v>45</v>
      </c>
      <c r="D123" s="445" t="s">
        <v>1984</v>
      </c>
      <c r="E123" s="557">
        <v>45366</v>
      </c>
      <c r="F123" s="558">
        <v>44270</v>
      </c>
      <c r="G123" s="569">
        <v>44582</v>
      </c>
      <c r="H123" s="518">
        <v>44270</v>
      </c>
      <c r="I123" s="445"/>
      <c r="J123" s="108"/>
    </row>
    <row r="124" spans="1:10" ht="20.100000000000001" customHeight="1" x14ac:dyDescent="0.2">
      <c r="A124" s="510">
        <v>46</v>
      </c>
      <c r="B124" s="443" t="s">
        <v>2128</v>
      </c>
      <c r="C124" s="510">
        <v>46</v>
      </c>
      <c r="D124" s="445" t="s">
        <v>1984</v>
      </c>
      <c r="E124" s="557">
        <v>45366</v>
      </c>
      <c r="F124" s="558">
        <v>44270</v>
      </c>
      <c r="G124" s="569">
        <v>44582</v>
      </c>
      <c r="H124" s="518">
        <v>44270</v>
      </c>
      <c r="I124" s="445"/>
      <c r="J124" s="108"/>
    </row>
    <row r="125" spans="1:10" ht="20.100000000000001" customHeight="1" x14ac:dyDescent="0.2">
      <c r="A125" s="510">
        <v>47</v>
      </c>
      <c r="B125" s="443" t="s">
        <v>2127</v>
      </c>
      <c r="C125" s="510">
        <v>47</v>
      </c>
      <c r="D125" s="445" t="s">
        <v>1984</v>
      </c>
      <c r="E125" s="557">
        <v>45366</v>
      </c>
      <c r="F125" s="558">
        <v>44270</v>
      </c>
      <c r="G125" s="569">
        <v>44582</v>
      </c>
      <c r="H125" s="518">
        <v>44270</v>
      </c>
      <c r="I125" s="445"/>
      <c r="J125" s="108"/>
    </row>
    <row r="126" spans="1:10" ht="20.100000000000001" customHeight="1" x14ac:dyDescent="0.2">
      <c r="A126" s="510">
        <v>48</v>
      </c>
      <c r="B126" s="443" t="s">
        <v>2126</v>
      </c>
      <c r="C126" s="510">
        <v>48</v>
      </c>
      <c r="D126" s="445" t="s">
        <v>1984</v>
      </c>
      <c r="E126" s="557">
        <v>45366</v>
      </c>
      <c r="F126" s="558">
        <v>44270</v>
      </c>
      <c r="G126" s="569">
        <v>44582</v>
      </c>
      <c r="H126" s="518">
        <v>44270</v>
      </c>
      <c r="I126" s="445"/>
      <c r="J126" s="108"/>
    </row>
    <row r="127" spans="1:10" ht="20.100000000000001" customHeight="1" x14ac:dyDescent="0.2">
      <c r="A127" s="510">
        <v>49</v>
      </c>
      <c r="B127" s="443" t="s">
        <v>2125</v>
      </c>
      <c r="C127" s="510">
        <v>49</v>
      </c>
      <c r="D127" s="445" t="s">
        <v>1984</v>
      </c>
      <c r="E127" s="557">
        <v>45366</v>
      </c>
      <c r="F127" s="558">
        <v>44270</v>
      </c>
      <c r="G127" s="569">
        <v>44582</v>
      </c>
      <c r="H127" s="518">
        <v>44270</v>
      </c>
      <c r="I127" s="445"/>
      <c r="J127" s="108"/>
    </row>
    <row r="128" spans="1:10" ht="20.100000000000001" customHeight="1" x14ac:dyDescent="0.2">
      <c r="A128" s="510">
        <v>50</v>
      </c>
      <c r="B128" s="443" t="s">
        <v>2124</v>
      </c>
      <c r="C128" s="510">
        <v>50</v>
      </c>
      <c r="D128" s="445" t="s">
        <v>1984</v>
      </c>
      <c r="E128" s="557">
        <v>45366</v>
      </c>
      <c r="F128" s="558">
        <v>44270</v>
      </c>
      <c r="G128" s="569">
        <v>44582</v>
      </c>
      <c r="H128" s="518">
        <v>44270</v>
      </c>
      <c r="I128" s="445"/>
      <c r="J128" s="108"/>
    </row>
    <row r="129" spans="1:10" ht="20.100000000000001" customHeight="1" x14ac:dyDescent="0.2">
      <c r="A129" s="510">
        <v>51</v>
      </c>
      <c r="B129" s="443" t="s">
        <v>2123</v>
      </c>
      <c r="C129" s="510">
        <v>51</v>
      </c>
      <c r="D129" s="445" t="s">
        <v>1984</v>
      </c>
      <c r="E129" s="557">
        <v>45366</v>
      </c>
      <c r="F129" s="558">
        <v>44270</v>
      </c>
      <c r="G129" s="569">
        <v>44582</v>
      </c>
      <c r="H129" s="518">
        <v>44270</v>
      </c>
      <c r="I129" s="445"/>
      <c r="J129" s="108"/>
    </row>
    <row r="130" spans="1:10" ht="20.100000000000001" customHeight="1" x14ac:dyDescent="0.2">
      <c r="A130" s="510">
        <v>52</v>
      </c>
      <c r="B130" s="443" t="s">
        <v>2122</v>
      </c>
      <c r="C130" s="510">
        <v>52</v>
      </c>
      <c r="D130" s="445" t="s">
        <v>1984</v>
      </c>
      <c r="E130" s="557">
        <v>45366</v>
      </c>
      <c r="F130" s="558">
        <v>44270</v>
      </c>
      <c r="G130" s="569">
        <v>44582</v>
      </c>
      <c r="H130" s="518">
        <v>44270</v>
      </c>
      <c r="I130" s="445"/>
      <c r="J130" s="108"/>
    </row>
    <row r="131" spans="1:10" ht="20.100000000000001" customHeight="1" x14ac:dyDescent="0.2">
      <c r="A131" s="510">
        <v>53</v>
      </c>
      <c r="B131" s="443" t="s">
        <v>2121</v>
      </c>
      <c r="C131" s="510">
        <v>53</v>
      </c>
      <c r="D131" s="445" t="s">
        <v>1984</v>
      </c>
      <c r="E131" s="557">
        <v>45366</v>
      </c>
      <c r="F131" s="558">
        <v>44270</v>
      </c>
      <c r="G131" s="569">
        <v>44582</v>
      </c>
      <c r="H131" s="518">
        <v>44270</v>
      </c>
      <c r="I131" s="445"/>
      <c r="J131" s="108"/>
    </row>
    <row r="132" spans="1:10" ht="20.100000000000001" customHeight="1" x14ac:dyDescent="0.2">
      <c r="A132" s="510">
        <v>54</v>
      </c>
      <c r="B132" s="443" t="s">
        <v>2120</v>
      </c>
      <c r="C132" s="510">
        <v>54</v>
      </c>
      <c r="D132" s="445" t="s">
        <v>1984</v>
      </c>
      <c r="E132" s="557">
        <v>45366</v>
      </c>
      <c r="F132" s="558">
        <v>44270</v>
      </c>
      <c r="G132" s="569">
        <v>44582</v>
      </c>
      <c r="H132" s="518">
        <v>44270</v>
      </c>
      <c r="I132" s="445"/>
      <c r="J132" s="108"/>
    </row>
    <row r="133" spans="1:10" ht="20.100000000000001" customHeight="1" x14ac:dyDescent="0.2">
      <c r="A133" s="510">
        <v>55</v>
      </c>
      <c r="B133" s="443" t="s">
        <v>2119</v>
      </c>
      <c r="C133" s="510">
        <v>55</v>
      </c>
      <c r="D133" s="445" t="s">
        <v>1984</v>
      </c>
      <c r="E133" s="557">
        <v>45366</v>
      </c>
      <c r="F133" s="558">
        <v>44270</v>
      </c>
      <c r="G133" s="569">
        <v>44582</v>
      </c>
      <c r="H133" s="518">
        <v>44270</v>
      </c>
      <c r="I133" s="445"/>
      <c r="J133" s="108"/>
    </row>
    <row r="134" spans="1:10" ht="20.100000000000001" customHeight="1" x14ac:dyDescent="0.2">
      <c r="A134" s="510">
        <v>56</v>
      </c>
      <c r="B134" s="443" t="s">
        <v>2118</v>
      </c>
      <c r="C134" s="510">
        <v>56</v>
      </c>
      <c r="D134" s="445" t="s">
        <v>1984</v>
      </c>
      <c r="E134" s="557">
        <v>45366</v>
      </c>
      <c r="F134" s="558">
        <v>44270</v>
      </c>
      <c r="G134" s="569">
        <v>44582</v>
      </c>
      <c r="H134" s="518">
        <v>44270</v>
      </c>
      <c r="I134" s="445"/>
      <c r="J134" s="108"/>
    </row>
    <row r="135" spans="1:10" ht="20.100000000000001" customHeight="1" x14ac:dyDescent="0.2">
      <c r="A135" s="510">
        <v>57</v>
      </c>
      <c r="B135" s="443" t="s">
        <v>2117</v>
      </c>
      <c r="C135" s="510">
        <v>57</v>
      </c>
      <c r="D135" s="445" t="s">
        <v>1984</v>
      </c>
      <c r="E135" s="557">
        <v>45366</v>
      </c>
      <c r="F135" s="558">
        <v>44270</v>
      </c>
      <c r="G135" s="569">
        <v>44582</v>
      </c>
      <c r="H135" s="518">
        <v>44270</v>
      </c>
      <c r="I135" s="445"/>
      <c r="J135" s="108"/>
    </row>
    <row r="136" spans="1:10" ht="20.100000000000001" customHeight="1" x14ac:dyDescent="0.2">
      <c r="A136" s="510">
        <v>58</v>
      </c>
      <c r="B136" s="443" t="s">
        <v>2116</v>
      </c>
      <c r="C136" s="510">
        <v>58</v>
      </c>
      <c r="D136" s="445" t="s">
        <v>1984</v>
      </c>
      <c r="E136" s="557">
        <v>45366</v>
      </c>
      <c r="F136" s="558">
        <v>44270</v>
      </c>
      <c r="G136" s="569">
        <v>44582</v>
      </c>
      <c r="H136" s="518">
        <v>44270</v>
      </c>
      <c r="I136" s="445"/>
      <c r="J136" s="108"/>
    </row>
    <row r="137" spans="1:10" ht="20.100000000000001" customHeight="1" x14ac:dyDescent="0.2">
      <c r="A137" s="510">
        <v>59</v>
      </c>
      <c r="B137" s="443" t="s">
        <v>2115</v>
      </c>
      <c r="C137" s="510">
        <v>59</v>
      </c>
      <c r="D137" s="445" t="s">
        <v>1984</v>
      </c>
      <c r="E137" s="557">
        <v>45366</v>
      </c>
      <c r="F137" s="558">
        <v>44270</v>
      </c>
      <c r="G137" s="569">
        <v>44582</v>
      </c>
      <c r="H137" s="518">
        <v>44270</v>
      </c>
      <c r="I137" s="445"/>
      <c r="J137" s="108"/>
    </row>
    <row r="138" spans="1:10" ht="20.100000000000001" customHeight="1" x14ac:dyDescent="0.2">
      <c r="A138" s="510">
        <v>60</v>
      </c>
      <c r="B138" s="443" t="s">
        <v>2114</v>
      </c>
      <c r="C138" s="510">
        <v>60</v>
      </c>
      <c r="D138" s="445" t="s">
        <v>1984</v>
      </c>
      <c r="E138" s="557">
        <v>45366</v>
      </c>
      <c r="F138" s="558">
        <v>44270</v>
      </c>
      <c r="G138" s="569">
        <v>44582</v>
      </c>
      <c r="H138" s="518">
        <v>44270</v>
      </c>
      <c r="I138" s="445"/>
      <c r="J138" s="108"/>
    </row>
    <row r="139" spans="1:10" ht="20.100000000000001" customHeight="1" x14ac:dyDescent="0.2">
      <c r="A139" s="510">
        <v>61</v>
      </c>
      <c r="B139" s="443" t="s">
        <v>2113</v>
      </c>
      <c r="C139" s="510">
        <v>61</v>
      </c>
      <c r="D139" s="445" t="s">
        <v>1984</v>
      </c>
      <c r="E139" s="557">
        <v>45366</v>
      </c>
      <c r="F139" s="558">
        <v>44270</v>
      </c>
      <c r="G139" s="569">
        <v>44582</v>
      </c>
      <c r="H139" s="518">
        <v>44270</v>
      </c>
      <c r="I139" s="445"/>
      <c r="J139" s="108"/>
    </row>
    <row r="140" spans="1:10" ht="20.100000000000001" customHeight="1" x14ac:dyDescent="0.2">
      <c r="A140" s="510">
        <v>62</v>
      </c>
      <c r="B140" s="443" t="s">
        <v>2112</v>
      </c>
      <c r="C140" s="510">
        <v>62</v>
      </c>
      <c r="D140" s="445" t="s">
        <v>1984</v>
      </c>
      <c r="E140" s="557">
        <v>45366</v>
      </c>
      <c r="F140" s="558">
        <v>44270</v>
      </c>
      <c r="G140" s="569">
        <v>44582</v>
      </c>
      <c r="H140" s="518">
        <v>44270</v>
      </c>
      <c r="I140" s="445"/>
      <c r="J140" s="108"/>
    </row>
    <row r="141" spans="1:10" ht="20.100000000000001" customHeight="1" x14ac:dyDescent="0.2">
      <c r="A141" s="510">
        <v>63</v>
      </c>
      <c r="B141" s="443" t="s">
        <v>2111</v>
      </c>
      <c r="C141" s="510">
        <v>63</v>
      </c>
      <c r="D141" s="445" t="s">
        <v>1984</v>
      </c>
      <c r="E141" s="557">
        <v>45366</v>
      </c>
      <c r="F141" s="558">
        <v>44270</v>
      </c>
      <c r="G141" s="569">
        <v>44582</v>
      </c>
      <c r="H141" s="518">
        <v>44270</v>
      </c>
      <c r="I141" s="445"/>
      <c r="J141" s="108"/>
    </row>
    <row r="142" spans="1:10" ht="20.100000000000001" customHeight="1" x14ac:dyDescent="0.2">
      <c r="A142" s="510">
        <v>64</v>
      </c>
      <c r="B142" s="443" t="s">
        <v>2110</v>
      </c>
      <c r="C142" s="510">
        <v>64</v>
      </c>
      <c r="D142" s="445" t="s">
        <v>1984</v>
      </c>
      <c r="E142" s="557">
        <v>45366</v>
      </c>
      <c r="F142" s="558">
        <v>44270</v>
      </c>
      <c r="G142" s="569">
        <v>44582</v>
      </c>
      <c r="H142" s="518">
        <v>44270</v>
      </c>
      <c r="I142" s="445"/>
      <c r="J142" s="108"/>
    </row>
    <row r="143" spans="1:10" ht="20.100000000000001" customHeight="1" x14ac:dyDescent="0.2">
      <c r="A143" s="510">
        <v>65</v>
      </c>
      <c r="B143" s="443" t="s">
        <v>2109</v>
      </c>
      <c r="C143" s="510">
        <v>65</v>
      </c>
      <c r="D143" s="445" t="s">
        <v>1984</v>
      </c>
      <c r="E143" s="557">
        <v>45366</v>
      </c>
      <c r="F143" s="558">
        <v>44270</v>
      </c>
      <c r="G143" s="569">
        <v>44582</v>
      </c>
      <c r="H143" s="518">
        <v>44270</v>
      </c>
      <c r="I143" s="445"/>
      <c r="J143" s="108"/>
    </row>
    <row r="144" spans="1:10" ht="20.100000000000001" customHeight="1" x14ac:dyDescent="0.2">
      <c r="A144" s="510">
        <v>66</v>
      </c>
      <c r="B144" s="443" t="s">
        <v>2108</v>
      </c>
      <c r="C144" s="510">
        <v>66</v>
      </c>
      <c r="D144" s="445" t="s">
        <v>1984</v>
      </c>
      <c r="E144" s="557">
        <v>45366</v>
      </c>
      <c r="F144" s="558">
        <v>44270</v>
      </c>
      <c r="G144" s="569">
        <v>44582</v>
      </c>
      <c r="H144" s="518">
        <v>44270</v>
      </c>
      <c r="I144" s="445"/>
      <c r="J144" s="108"/>
    </row>
    <row r="145" spans="1:10" ht="20.100000000000001" customHeight="1" x14ac:dyDescent="0.2">
      <c r="A145" s="510">
        <v>67</v>
      </c>
      <c r="B145" s="443" t="s">
        <v>2107</v>
      </c>
      <c r="C145" s="510">
        <v>67</v>
      </c>
      <c r="D145" s="445" t="s">
        <v>1984</v>
      </c>
      <c r="E145" s="557">
        <v>45366</v>
      </c>
      <c r="F145" s="558">
        <v>44270</v>
      </c>
      <c r="G145" s="569">
        <v>44582</v>
      </c>
      <c r="H145" s="518">
        <v>44270</v>
      </c>
      <c r="I145" s="445"/>
      <c r="J145" s="108"/>
    </row>
    <row r="146" spans="1:10" ht="20.100000000000001" customHeight="1" x14ac:dyDescent="0.2">
      <c r="A146" s="510">
        <v>68</v>
      </c>
      <c r="B146" s="443" t="s">
        <v>2106</v>
      </c>
      <c r="C146" s="510">
        <v>68</v>
      </c>
      <c r="D146" s="445" t="s">
        <v>1984</v>
      </c>
      <c r="E146" s="557">
        <v>45366</v>
      </c>
      <c r="F146" s="558">
        <v>44270</v>
      </c>
      <c r="G146" s="569">
        <v>44582</v>
      </c>
      <c r="H146" s="518">
        <v>44270</v>
      </c>
      <c r="I146" s="445"/>
      <c r="J146" s="108"/>
    </row>
    <row r="147" spans="1:10" ht="20.100000000000001" customHeight="1" x14ac:dyDescent="0.2">
      <c r="A147" s="510">
        <v>69</v>
      </c>
      <c r="B147" s="443" t="s">
        <v>2105</v>
      </c>
      <c r="C147" s="510">
        <v>69</v>
      </c>
      <c r="D147" s="445" t="s">
        <v>1984</v>
      </c>
      <c r="E147" s="557">
        <v>45366</v>
      </c>
      <c r="F147" s="558">
        <v>44270</v>
      </c>
      <c r="G147" s="569">
        <v>44582</v>
      </c>
      <c r="H147" s="518">
        <v>44270</v>
      </c>
      <c r="I147" s="445"/>
      <c r="J147" s="108"/>
    </row>
    <row r="148" spans="1:10" ht="20.100000000000001" customHeight="1" x14ac:dyDescent="0.2">
      <c r="A148" s="510">
        <v>70</v>
      </c>
      <c r="B148" s="443" t="s">
        <v>2104</v>
      </c>
      <c r="C148" s="510">
        <v>70</v>
      </c>
      <c r="D148" s="445" t="s">
        <v>1984</v>
      </c>
      <c r="E148" s="557">
        <v>45366</v>
      </c>
      <c r="F148" s="558">
        <v>44270</v>
      </c>
      <c r="G148" s="569">
        <v>44582</v>
      </c>
      <c r="H148" s="518">
        <v>44270</v>
      </c>
      <c r="I148" s="445"/>
      <c r="J148" s="108"/>
    </row>
    <row r="149" spans="1:10" ht="20.100000000000001" customHeight="1" x14ac:dyDescent="0.2">
      <c r="A149" s="510">
        <v>71</v>
      </c>
      <c r="B149" s="443" t="s">
        <v>2103</v>
      </c>
      <c r="C149" s="510">
        <v>71</v>
      </c>
      <c r="D149" s="445" t="s">
        <v>1984</v>
      </c>
      <c r="E149" s="557">
        <v>45366</v>
      </c>
      <c r="F149" s="558">
        <v>44270</v>
      </c>
      <c r="G149" s="569">
        <v>44582</v>
      </c>
      <c r="H149" s="518">
        <v>44270</v>
      </c>
      <c r="I149" s="445"/>
      <c r="J149" s="108"/>
    </row>
    <row r="150" spans="1:10" ht="20.100000000000001" customHeight="1" x14ac:dyDescent="0.2">
      <c r="A150" s="510">
        <v>72</v>
      </c>
      <c r="B150" s="443" t="s">
        <v>2102</v>
      </c>
      <c r="C150" s="510">
        <v>72</v>
      </c>
      <c r="D150" s="445" t="s">
        <v>1984</v>
      </c>
      <c r="E150" s="557">
        <v>45366</v>
      </c>
      <c r="F150" s="558">
        <v>44270</v>
      </c>
      <c r="G150" s="569">
        <v>44582</v>
      </c>
      <c r="H150" s="518">
        <v>44270</v>
      </c>
      <c r="I150" s="445"/>
      <c r="J150" s="108"/>
    </row>
    <row r="151" spans="1:10" ht="20.100000000000001" customHeight="1" x14ac:dyDescent="0.2">
      <c r="A151" s="510">
        <v>73</v>
      </c>
      <c r="B151" s="443" t="s">
        <v>2101</v>
      </c>
      <c r="C151" s="510">
        <v>73</v>
      </c>
      <c r="D151" s="445" t="s">
        <v>1984</v>
      </c>
      <c r="E151" s="557">
        <v>45366</v>
      </c>
      <c r="F151" s="558">
        <v>44270</v>
      </c>
      <c r="G151" s="569">
        <v>44582</v>
      </c>
      <c r="H151" s="518">
        <v>44270</v>
      </c>
      <c r="I151" s="445"/>
      <c r="J151" s="108"/>
    </row>
    <row r="152" spans="1:10" ht="20.100000000000001" customHeight="1" x14ac:dyDescent="0.2">
      <c r="A152" s="510">
        <v>74</v>
      </c>
      <c r="B152" s="443" t="s">
        <v>2100</v>
      </c>
      <c r="C152" s="510">
        <v>74</v>
      </c>
      <c r="D152" s="445" t="s">
        <v>1984</v>
      </c>
      <c r="E152" s="557">
        <v>45366</v>
      </c>
      <c r="F152" s="558">
        <v>44270</v>
      </c>
      <c r="G152" s="569">
        <v>44582</v>
      </c>
      <c r="H152" s="518">
        <v>44270</v>
      </c>
      <c r="I152" s="445"/>
      <c r="J152" s="108"/>
    </row>
    <row r="153" spans="1:10" ht="18" customHeight="1" x14ac:dyDescent="0.2">
      <c r="A153" s="510">
        <v>75</v>
      </c>
      <c r="B153" s="445" t="s">
        <v>2193</v>
      </c>
      <c r="C153" s="510">
        <v>75</v>
      </c>
      <c r="D153" s="445" t="s">
        <v>1984</v>
      </c>
      <c r="E153" s="557">
        <v>45366</v>
      </c>
      <c r="F153" s="558">
        <v>44270</v>
      </c>
      <c r="G153" s="569">
        <v>44582</v>
      </c>
      <c r="H153" s="518">
        <v>44270</v>
      </c>
      <c r="I153" s="612"/>
      <c r="J153" s="108"/>
    </row>
    <row r="154" spans="1:10" ht="15" x14ac:dyDescent="0.25">
      <c r="A154" s="620">
        <v>76</v>
      </c>
      <c r="B154" s="623" t="s">
        <v>2194</v>
      </c>
      <c r="C154" s="620">
        <v>76</v>
      </c>
      <c r="D154" s="445" t="s">
        <v>1984</v>
      </c>
      <c r="E154" s="557">
        <v>45488</v>
      </c>
      <c r="F154" s="558">
        <v>44392</v>
      </c>
      <c r="G154" s="569">
        <v>44582</v>
      </c>
      <c r="H154" s="518">
        <v>44407</v>
      </c>
      <c r="I154" s="70"/>
    </row>
    <row r="155" spans="1:10" ht="15" x14ac:dyDescent="0.25">
      <c r="A155" s="621">
        <v>77</v>
      </c>
      <c r="B155" s="623" t="s">
        <v>2195</v>
      </c>
      <c r="C155" s="621">
        <v>77</v>
      </c>
      <c r="D155" s="445" t="s">
        <v>1984</v>
      </c>
      <c r="E155" s="557">
        <v>45488</v>
      </c>
      <c r="F155" s="558">
        <v>44392</v>
      </c>
      <c r="G155" s="569">
        <v>44582</v>
      </c>
      <c r="H155" s="518">
        <v>44407</v>
      </c>
      <c r="I155" s="70"/>
    </row>
    <row r="156" spans="1:10" ht="15" x14ac:dyDescent="0.25">
      <c r="A156" s="622">
        <v>78</v>
      </c>
      <c r="B156" s="623" t="s">
        <v>2196</v>
      </c>
      <c r="C156" s="622">
        <v>78</v>
      </c>
      <c r="D156" s="445" t="s">
        <v>1984</v>
      </c>
      <c r="E156" s="557">
        <v>45488</v>
      </c>
      <c r="F156" s="558">
        <v>44392</v>
      </c>
      <c r="G156" s="569">
        <v>44582</v>
      </c>
      <c r="H156" s="518">
        <v>44407</v>
      </c>
      <c r="I156" s="70"/>
    </row>
    <row r="157" spans="1:10" ht="15" x14ac:dyDescent="0.25">
      <c r="A157" s="620">
        <v>79</v>
      </c>
      <c r="B157" s="623" t="s">
        <v>2197</v>
      </c>
      <c r="C157" s="620">
        <v>79</v>
      </c>
      <c r="D157" s="445" t="s">
        <v>1984</v>
      </c>
      <c r="E157" s="557">
        <v>45488</v>
      </c>
      <c r="F157" s="558">
        <v>44392</v>
      </c>
      <c r="G157" s="569">
        <v>44582</v>
      </c>
      <c r="H157" s="518">
        <v>44407</v>
      </c>
      <c r="I157" s="70"/>
    </row>
    <row r="158" spans="1:10" ht="15" x14ac:dyDescent="0.25">
      <c r="A158" s="620">
        <v>80</v>
      </c>
      <c r="B158" s="623" t="s">
        <v>2198</v>
      </c>
      <c r="C158" s="620">
        <v>80</v>
      </c>
      <c r="D158" s="445" t="s">
        <v>1984</v>
      </c>
      <c r="E158" s="557">
        <v>45488</v>
      </c>
      <c r="F158" s="558">
        <v>44392</v>
      </c>
      <c r="G158" s="569">
        <v>44582</v>
      </c>
      <c r="H158" s="518">
        <v>44407</v>
      </c>
      <c r="I158" s="70"/>
    </row>
    <row r="159" spans="1:10" ht="15" x14ac:dyDescent="0.25">
      <c r="A159" s="620">
        <v>81</v>
      </c>
      <c r="B159" s="623" t="s">
        <v>2199</v>
      </c>
      <c r="C159" s="620">
        <v>81</v>
      </c>
      <c r="D159" s="445" t="s">
        <v>1984</v>
      </c>
      <c r="E159" s="557">
        <v>45488</v>
      </c>
      <c r="F159" s="558">
        <v>44392</v>
      </c>
      <c r="G159" s="569">
        <v>44582</v>
      </c>
      <c r="H159" s="518">
        <v>44407</v>
      </c>
      <c r="I159" s="70"/>
    </row>
    <row r="160" spans="1:10" ht="15" x14ac:dyDescent="0.25">
      <c r="A160" s="620">
        <v>82</v>
      </c>
      <c r="B160" s="623" t="s">
        <v>2200</v>
      </c>
      <c r="C160" s="620">
        <v>82</v>
      </c>
      <c r="D160" s="445" t="s">
        <v>1984</v>
      </c>
      <c r="E160" s="557">
        <v>45488</v>
      </c>
      <c r="F160" s="558">
        <v>44392</v>
      </c>
      <c r="G160" s="569">
        <v>44582</v>
      </c>
      <c r="H160" s="518">
        <v>44407</v>
      </c>
      <c r="I160" s="70"/>
    </row>
    <row r="161" spans="1:10" ht="15" x14ac:dyDescent="0.25">
      <c r="A161" s="620">
        <v>83</v>
      </c>
      <c r="B161" s="623" t="s">
        <v>2201</v>
      </c>
      <c r="C161" s="620">
        <v>83</v>
      </c>
      <c r="D161" s="445" t="s">
        <v>1984</v>
      </c>
      <c r="E161" s="557">
        <v>45488</v>
      </c>
      <c r="F161" s="558">
        <v>44392</v>
      </c>
      <c r="G161" s="569">
        <v>44582</v>
      </c>
      <c r="H161" s="518">
        <v>44407</v>
      </c>
      <c r="I161" s="70"/>
    </row>
    <row r="162" spans="1:10" ht="15" x14ac:dyDescent="0.25">
      <c r="A162" s="620">
        <v>84</v>
      </c>
      <c r="B162" s="623" t="s">
        <v>2202</v>
      </c>
      <c r="C162" s="620">
        <v>84</v>
      </c>
      <c r="D162" s="445" t="s">
        <v>1984</v>
      </c>
      <c r="E162" s="557">
        <v>45488</v>
      </c>
      <c r="F162" s="558">
        <v>44392</v>
      </c>
      <c r="G162" s="569">
        <v>44582</v>
      </c>
      <c r="H162" s="518">
        <v>44407</v>
      </c>
      <c r="I162" s="70"/>
    </row>
    <row r="163" spans="1:10" ht="15" x14ac:dyDescent="0.25">
      <c r="A163" s="721">
        <v>85</v>
      </c>
      <c r="B163" s="722" t="s">
        <v>2203</v>
      </c>
      <c r="C163" s="721">
        <v>85</v>
      </c>
      <c r="D163" s="560" t="s">
        <v>1984</v>
      </c>
      <c r="E163" s="723">
        <v>45488</v>
      </c>
      <c r="F163" s="724">
        <v>44392</v>
      </c>
      <c r="G163" s="724"/>
      <c r="H163" s="724">
        <v>44407</v>
      </c>
      <c r="I163" s="725" t="s">
        <v>2351</v>
      </c>
      <c r="J163" s="553"/>
    </row>
    <row r="164" spans="1:10" ht="15" x14ac:dyDescent="0.25">
      <c r="A164" s="620">
        <v>86</v>
      </c>
      <c r="B164" s="623" t="s">
        <v>2204</v>
      </c>
      <c r="C164" s="620">
        <v>86</v>
      </c>
      <c r="D164" s="445" t="s">
        <v>1984</v>
      </c>
      <c r="E164" s="557">
        <v>45488</v>
      </c>
      <c r="F164" s="558">
        <v>44392</v>
      </c>
      <c r="G164" s="569">
        <v>44582</v>
      </c>
      <c r="H164" s="518">
        <v>44407</v>
      </c>
      <c r="I164" s="70"/>
    </row>
    <row r="165" spans="1:10" ht="15" x14ac:dyDescent="0.25">
      <c r="A165" s="620">
        <v>87</v>
      </c>
      <c r="B165" s="635" t="s">
        <v>2205</v>
      </c>
      <c r="C165" s="620">
        <v>87</v>
      </c>
      <c r="D165" s="445" t="s">
        <v>1984</v>
      </c>
      <c r="E165" s="557">
        <v>45488</v>
      </c>
      <c r="F165" s="558">
        <v>44392</v>
      </c>
      <c r="G165" s="569">
        <v>44582</v>
      </c>
      <c r="H165" s="518">
        <v>44407</v>
      </c>
      <c r="I165" s="70"/>
    </row>
    <row r="166" spans="1:10" ht="15" x14ac:dyDescent="0.25">
      <c r="A166" s="620">
        <v>88</v>
      </c>
      <c r="B166" s="623" t="s">
        <v>2206</v>
      </c>
      <c r="C166" s="620">
        <v>88</v>
      </c>
      <c r="D166" s="445" t="s">
        <v>1984</v>
      </c>
      <c r="E166" s="557">
        <v>45488</v>
      </c>
      <c r="F166" s="558">
        <v>44392</v>
      </c>
      <c r="G166" s="569">
        <v>44582</v>
      </c>
      <c r="H166" s="518">
        <v>44407</v>
      </c>
      <c r="I166" s="70"/>
    </row>
    <row r="167" spans="1:10" ht="15" x14ac:dyDescent="0.25">
      <c r="A167" s="620">
        <v>89</v>
      </c>
      <c r="B167" s="623" t="s">
        <v>2207</v>
      </c>
      <c r="C167" s="620">
        <v>89</v>
      </c>
      <c r="D167" s="445" t="s">
        <v>1984</v>
      </c>
      <c r="E167" s="557">
        <v>45488</v>
      </c>
      <c r="F167" s="558">
        <v>44392</v>
      </c>
      <c r="G167" s="569">
        <v>44582</v>
      </c>
      <c r="H167" s="518">
        <v>44407</v>
      </c>
      <c r="I167" s="70"/>
    </row>
    <row r="168" spans="1:10" ht="15" x14ac:dyDescent="0.25">
      <c r="A168" s="620">
        <v>90</v>
      </c>
      <c r="B168" s="623" t="s">
        <v>2208</v>
      </c>
      <c r="C168" s="620">
        <v>90</v>
      </c>
      <c r="D168" s="445" t="s">
        <v>1984</v>
      </c>
      <c r="E168" s="557">
        <v>45488</v>
      </c>
      <c r="F168" s="558">
        <v>44392</v>
      </c>
      <c r="G168" s="569">
        <v>44582</v>
      </c>
      <c r="H168" s="518">
        <v>44407</v>
      </c>
      <c r="I168" s="70"/>
    </row>
    <row r="169" spans="1:10" ht="15" x14ac:dyDescent="0.25">
      <c r="A169" s="620">
        <v>91</v>
      </c>
      <c r="B169" s="623" t="s">
        <v>2209</v>
      </c>
      <c r="C169" s="620">
        <v>91</v>
      </c>
      <c r="D169" s="445" t="s">
        <v>1984</v>
      </c>
      <c r="E169" s="557">
        <v>45488</v>
      </c>
      <c r="F169" s="558">
        <v>44392</v>
      </c>
      <c r="G169" s="569">
        <v>44582</v>
      </c>
      <c r="H169" s="518">
        <v>44407</v>
      </c>
      <c r="I169" s="70"/>
    </row>
    <row r="170" spans="1:10" ht="15" x14ac:dyDescent="0.25">
      <c r="A170" s="620">
        <v>92</v>
      </c>
      <c r="B170" s="623" t="s">
        <v>2210</v>
      </c>
      <c r="C170" s="620">
        <v>92</v>
      </c>
      <c r="D170" s="445" t="s">
        <v>1984</v>
      </c>
      <c r="E170" s="557">
        <v>45488</v>
      </c>
      <c r="F170" s="558">
        <v>44392</v>
      </c>
      <c r="G170" s="569">
        <v>44582</v>
      </c>
      <c r="H170" s="518">
        <v>44407</v>
      </c>
      <c r="I170" s="70"/>
    </row>
    <row r="171" spans="1:10" ht="15" x14ac:dyDescent="0.25">
      <c r="A171" s="620">
        <v>93</v>
      </c>
      <c r="B171" s="623" t="s">
        <v>2211</v>
      </c>
      <c r="C171" s="620">
        <v>93</v>
      </c>
      <c r="D171" s="445" t="s">
        <v>1984</v>
      </c>
      <c r="E171" s="557">
        <v>45488</v>
      </c>
      <c r="F171" s="558">
        <v>44392</v>
      </c>
      <c r="G171" s="569">
        <v>44582</v>
      </c>
      <c r="H171" s="518">
        <v>44407</v>
      </c>
      <c r="I171" s="70"/>
    </row>
    <row r="172" spans="1:10" ht="15" x14ac:dyDescent="0.25">
      <c r="A172" s="620">
        <v>94</v>
      </c>
      <c r="B172" s="623" t="s">
        <v>2212</v>
      </c>
      <c r="C172" s="620">
        <v>94</v>
      </c>
      <c r="D172" s="445" t="s">
        <v>1984</v>
      </c>
      <c r="E172" s="557">
        <v>45488</v>
      </c>
      <c r="F172" s="558">
        <v>44392</v>
      </c>
      <c r="G172" s="569">
        <v>44582</v>
      </c>
      <c r="H172" s="518">
        <v>44407</v>
      </c>
      <c r="I172" s="70"/>
    </row>
    <row r="173" spans="1:10" ht="15" x14ac:dyDescent="0.25">
      <c r="A173" s="620">
        <v>95</v>
      </c>
      <c r="B173" s="623" t="s">
        <v>2213</v>
      </c>
      <c r="C173" s="620">
        <v>95</v>
      </c>
      <c r="D173" s="445" t="s">
        <v>1984</v>
      </c>
      <c r="E173" s="557">
        <v>45488</v>
      </c>
      <c r="F173" s="558">
        <v>44392</v>
      </c>
      <c r="G173" s="569">
        <v>44582</v>
      </c>
      <c r="H173" s="518">
        <v>44407</v>
      </c>
      <c r="I173" s="70"/>
    </row>
    <row r="174" spans="1:10" ht="15" x14ac:dyDescent="0.25">
      <c r="A174" s="620">
        <v>96</v>
      </c>
      <c r="B174" s="623" t="s">
        <v>2214</v>
      </c>
      <c r="C174" s="620">
        <v>96</v>
      </c>
      <c r="D174" s="445" t="s">
        <v>1984</v>
      </c>
      <c r="E174" s="557">
        <v>45488</v>
      </c>
      <c r="F174" s="558">
        <v>44392</v>
      </c>
      <c r="G174" s="569">
        <v>44582</v>
      </c>
      <c r="H174" s="518">
        <v>44407</v>
      </c>
      <c r="I174" s="70"/>
    </row>
    <row r="175" spans="1:10" ht="15" x14ac:dyDescent="0.25">
      <c r="A175" s="620">
        <v>97</v>
      </c>
      <c r="B175" s="623" t="s">
        <v>2215</v>
      </c>
      <c r="C175" s="620">
        <v>97</v>
      </c>
      <c r="D175" s="445" t="s">
        <v>1984</v>
      </c>
      <c r="E175" s="557">
        <v>45488</v>
      </c>
      <c r="F175" s="558">
        <v>44392</v>
      </c>
      <c r="G175" s="569">
        <v>44582</v>
      </c>
      <c r="H175" s="518">
        <v>44407</v>
      </c>
      <c r="I175" s="70"/>
    </row>
    <row r="176" spans="1:10" ht="15" x14ac:dyDescent="0.25">
      <c r="A176" s="620">
        <v>98</v>
      </c>
      <c r="B176" s="623" t="s">
        <v>2216</v>
      </c>
      <c r="C176" s="620">
        <v>98</v>
      </c>
      <c r="D176" s="445" t="s">
        <v>1984</v>
      </c>
      <c r="E176" s="557">
        <v>45488</v>
      </c>
      <c r="F176" s="558">
        <v>44392</v>
      </c>
      <c r="G176" s="569">
        <v>44582</v>
      </c>
      <c r="H176" s="518">
        <v>44407</v>
      </c>
      <c r="I176" s="70"/>
    </row>
    <row r="177" spans="1:9" ht="15" x14ac:dyDescent="0.25">
      <c r="A177" s="620">
        <v>99</v>
      </c>
      <c r="B177" s="623" t="s">
        <v>2217</v>
      </c>
      <c r="C177" s="620">
        <v>99</v>
      </c>
      <c r="D177" s="445" t="s">
        <v>1984</v>
      </c>
      <c r="E177" s="557">
        <v>45488</v>
      </c>
      <c r="F177" s="558">
        <v>44392</v>
      </c>
      <c r="G177" s="569">
        <v>44582</v>
      </c>
      <c r="H177" s="518">
        <v>44407</v>
      </c>
      <c r="I177" s="70"/>
    </row>
    <row r="178" spans="1:9" ht="15" x14ac:dyDescent="0.25">
      <c r="A178" s="620">
        <v>100</v>
      </c>
      <c r="B178" s="623" t="s">
        <v>2218</v>
      </c>
      <c r="C178" s="620">
        <v>100</v>
      </c>
      <c r="D178" s="445" t="s">
        <v>1984</v>
      </c>
      <c r="E178" s="557">
        <v>45488</v>
      </c>
      <c r="F178" s="558">
        <v>44392</v>
      </c>
      <c r="G178" s="569">
        <v>44582</v>
      </c>
      <c r="H178" s="518">
        <v>44407</v>
      </c>
      <c r="I178" s="70"/>
    </row>
    <row r="179" spans="1:9" ht="15" x14ac:dyDescent="0.25">
      <c r="A179" s="620">
        <v>101</v>
      </c>
      <c r="B179" s="623" t="s">
        <v>2219</v>
      </c>
      <c r="C179" s="620">
        <v>101</v>
      </c>
      <c r="D179" s="445" t="s">
        <v>1984</v>
      </c>
      <c r="E179" s="557">
        <v>45488</v>
      </c>
      <c r="F179" s="558">
        <v>44392</v>
      </c>
      <c r="G179" s="569">
        <v>44582</v>
      </c>
      <c r="H179" s="518">
        <v>44407</v>
      </c>
      <c r="I179" s="70"/>
    </row>
    <row r="180" spans="1:9" ht="15" x14ac:dyDescent="0.25">
      <c r="A180" s="620">
        <v>102</v>
      </c>
      <c r="B180" s="623" t="s">
        <v>2220</v>
      </c>
      <c r="C180" s="620">
        <v>102</v>
      </c>
      <c r="D180" s="445" t="s">
        <v>1984</v>
      </c>
      <c r="E180" s="557">
        <v>45488</v>
      </c>
      <c r="F180" s="558">
        <v>44392</v>
      </c>
      <c r="G180" s="569">
        <v>44582</v>
      </c>
      <c r="H180" s="518">
        <v>44407</v>
      </c>
      <c r="I180" s="70"/>
    </row>
    <row r="181" spans="1:9" ht="15" x14ac:dyDescent="0.25">
      <c r="A181" s="620">
        <v>103</v>
      </c>
      <c r="B181" s="623" t="s">
        <v>2221</v>
      </c>
      <c r="C181" s="620">
        <v>103</v>
      </c>
      <c r="D181" s="445" t="s">
        <v>1984</v>
      </c>
      <c r="E181" s="557">
        <v>45488</v>
      </c>
      <c r="F181" s="558">
        <v>44392</v>
      </c>
      <c r="G181" s="569">
        <v>44582</v>
      </c>
      <c r="H181" s="518">
        <v>44407</v>
      </c>
      <c r="I181" s="70"/>
    </row>
    <row r="182" spans="1:9" ht="15" x14ac:dyDescent="0.25">
      <c r="A182" s="620">
        <v>104</v>
      </c>
      <c r="B182" s="623" t="s">
        <v>2222</v>
      </c>
      <c r="C182" s="620">
        <v>104</v>
      </c>
      <c r="D182" s="445" t="s">
        <v>1984</v>
      </c>
      <c r="E182" s="557">
        <v>45488</v>
      </c>
      <c r="F182" s="558">
        <v>44392</v>
      </c>
      <c r="G182" s="569">
        <v>44582</v>
      </c>
      <c r="H182" s="518">
        <v>44407</v>
      </c>
      <c r="I182" s="70"/>
    </row>
    <row r="183" spans="1:9" ht="15" x14ac:dyDescent="0.25">
      <c r="A183" s="620">
        <v>105</v>
      </c>
      <c r="B183" s="623" t="s">
        <v>2223</v>
      </c>
      <c r="C183" s="620">
        <v>105</v>
      </c>
      <c r="D183" s="445" t="s">
        <v>1984</v>
      </c>
      <c r="E183" s="557">
        <v>45488</v>
      </c>
      <c r="F183" s="558">
        <v>44392</v>
      </c>
      <c r="G183" s="569">
        <v>44582</v>
      </c>
      <c r="H183" s="518">
        <v>44407</v>
      </c>
      <c r="I183" s="70"/>
    </row>
    <row r="184" spans="1:9" ht="15" x14ac:dyDescent="0.25">
      <c r="A184" s="620">
        <v>106</v>
      </c>
      <c r="B184" s="623" t="s">
        <v>2224</v>
      </c>
      <c r="C184" s="620">
        <v>106</v>
      </c>
      <c r="D184" s="445" t="s">
        <v>1984</v>
      </c>
      <c r="E184" s="557">
        <v>45488</v>
      </c>
      <c r="F184" s="558">
        <v>44392</v>
      </c>
      <c r="G184" s="569">
        <v>44582</v>
      </c>
      <c r="H184" s="518">
        <v>44407</v>
      </c>
      <c r="I184" s="70"/>
    </row>
    <row r="185" spans="1:9" ht="15" x14ac:dyDescent="0.25">
      <c r="A185" s="620">
        <v>107</v>
      </c>
      <c r="B185" s="623" t="s">
        <v>2225</v>
      </c>
      <c r="C185" s="620">
        <v>107</v>
      </c>
      <c r="D185" s="445" t="s">
        <v>1984</v>
      </c>
      <c r="E185" s="557">
        <v>45488</v>
      </c>
      <c r="F185" s="558">
        <v>44392</v>
      </c>
      <c r="G185" s="569">
        <v>44582</v>
      </c>
      <c r="H185" s="518">
        <v>44407</v>
      </c>
      <c r="I185" s="70"/>
    </row>
    <row r="186" spans="1:9" ht="15" x14ac:dyDescent="0.25">
      <c r="A186" s="620">
        <v>108</v>
      </c>
      <c r="B186" s="623" t="s">
        <v>2226</v>
      </c>
      <c r="C186" s="620">
        <v>108</v>
      </c>
      <c r="D186" s="445" t="s">
        <v>1984</v>
      </c>
      <c r="E186" s="557">
        <v>45488</v>
      </c>
      <c r="F186" s="558">
        <v>44392</v>
      </c>
      <c r="G186" s="569">
        <v>44582</v>
      </c>
      <c r="H186" s="518">
        <v>44407</v>
      </c>
      <c r="I186" s="70"/>
    </row>
    <row r="187" spans="1:9" ht="15" x14ac:dyDescent="0.25">
      <c r="A187" s="620">
        <v>109</v>
      </c>
      <c r="B187" s="623" t="s">
        <v>2544</v>
      </c>
      <c r="C187" s="620">
        <v>109</v>
      </c>
      <c r="D187" s="445" t="s">
        <v>1984</v>
      </c>
      <c r="E187" s="557">
        <v>45488</v>
      </c>
      <c r="F187" s="558">
        <v>44392</v>
      </c>
      <c r="G187" s="569">
        <v>44582</v>
      </c>
      <c r="H187" s="518">
        <v>44407</v>
      </c>
      <c r="I187" s="70"/>
    </row>
    <row r="188" spans="1:9" ht="15" x14ac:dyDescent="0.25">
      <c r="A188" s="620">
        <v>110</v>
      </c>
      <c r="B188" s="623" t="s">
        <v>2227</v>
      </c>
      <c r="C188" s="620">
        <v>110</v>
      </c>
      <c r="D188" s="445" t="s">
        <v>1984</v>
      </c>
      <c r="E188" s="557">
        <v>45488</v>
      </c>
      <c r="F188" s="558">
        <v>44392</v>
      </c>
      <c r="G188" s="569">
        <v>44582</v>
      </c>
      <c r="H188" s="518">
        <v>44407</v>
      </c>
      <c r="I188" s="70"/>
    </row>
    <row r="189" spans="1:9" ht="15" x14ac:dyDescent="0.25">
      <c r="A189" s="620">
        <v>111</v>
      </c>
      <c r="B189" s="623" t="s">
        <v>2228</v>
      </c>
      <c r="C189" s="620">
        <v>111</v>
      </c>
      <c r="D189" s="445" t="s">
        <v>1984</v>
      </c>
      <c r="E189" s="557">
        <v>45488</v>
      </c>
      <c r="F189" s="558">
        <v>44392</v>
      </c>
      <c r="G189" s="569">
        <v>44582</v>
      </c>
      <c r="H189" s="518">
        <v>44407</v>
      </c>
      <c r="I189" s="70"/>
    </row>
    <row r="190" spans="1:9" ht="15" x14ac:dyDescent="0.25">
      <c r="A190" s="620">
        <v>112</v>
      </c>
      <c r="B190" s="623" t="s">
        <v>2229</v>
      </c>
      <c r="C190" s="620">
        <v>112</v>
      </c>
      <c r="D190" s="445" t="s">
        <v>1984</v>
      </c>
      <c r="E190" s="557">
        <v>45488</v>
      </c>
      <c r="F190" s="558">
        <v>44392</v>
      </c>
      <c r="G190" s="569">
        <v>44582</v>
      </c>
      <c r="H190" s="518">
        <v>44407</v>
      </c>
      <c r="I190" s="70"/>
    </row>
    <row r="191" spans="1:9" ht="15" x14ac:dyDescent="0.25">
      <c r="A191" s="620">
        <v>113</v>
      </c>
      <c r="B191" s="623" t="s">
        <v>2230</v>
      </c>
      <c r="C191" s="620">
        <v>113</v>
      </c>
      <c r="D191" s="445" t="s">
        <v>1984</v>
      </c>
      <c r="E191" s="557">
        <v>45488</v>
      </c>
      <c r="F191" s="558">
        <v>44392</v>
      </c>
      <c r="G191" s="569">
        <v>44582</v>
      </c>
      <c r="H191" s="518">
        <v>44407</v>
      </c>
      <c r="I191" s="70"/>
    </row>
    <row r="192" spans="1:9" ht="15" x14ac:dyDescent="0.25">
      <c r="A192" s="620">
        <v>114</v>
      </c>
      <c r="B192" s="623" t="s">
        <v>2231</v>
      </c>
      <c r="C192" s="620">
        <v>114</v>
      </c>
      <c r="D192" s="445" t="s">
        <v>1984</v>
      </c>
      <c r="E192" s="557">
        <v>45488</v>
      </c>
      <c r="F192" s="558">
        <v>44392</v>
      </c>
      <c r="G192" s="569">
        <v>44582</v>
      </c>
      <c r="H192" s="518">
        <v>44407</v>
      </c>
      <c r="I192" s="70"/>
    </row>
    <row r="193" spans="1:9" ht="15" x14ac:dyDescent="0.25">
      <c r="A193" s="620">
        <v>115</v>
      </c>
      <c r="B193" s="623" t="s">
        <v>2232</v>
      </c>
      <c r="C193" s="620">
        <v>115</v>
      </c>
      <c r="D193" s="445" t="s">
        <v>1984</v>
      </c>
      <c r="E193" s="557">
        <v>45488</v>
      </c>
      <c r="F193" s="558">
        <v>44392</v>
      </c>
      <c r="G193" s="569">
        <v>44582</v>
      </c>
      <c r="H193" s="518">
        <v>44407</v>
      </c>
      <c r="I193" s="70"/>
    </row>
    <row r="194" spans="1:9" ht="15" x14ac:dyDescent="0.25">
      <c r="A194" s="620">
        <v>116</v>
      </c>
      <c r="B194" s="623" t="s">
        <v>2233</v>
      </c>
      <c r="C194" s="620">
        <v>116</v>
      </c>
      <c r="D194" s="445" t="s">
        <v>1984</v>
      </c>
      <c r="E194" s="557">
        <v>45488</v>
      </c>
      <c r="F194" s="558">
        <v>44392</v>
      </c>
      <c r="G194" s="569">
        <v>44582</v>
      </c>
      <c r="H194" s="518">
        <v>44407</v>
      </c>
      <c r="I194" s="70"/>
    </row>
    <row r="195" spans="1:9" ht="15" x14ac:dyDescent="0.25">
      <c r="A195" s="620">
        <v>117</v>
      </c>
      <c r="B195" s="623" t="s">
        <v>2234</v>
      </c>
      <c r="C195" s="620">
        <v>117</v>
      </c>
      <c r="D195" s="445" t="s">
        <v>1984</v>
      </c>
      <c r="E195" s="557">
        <v>45488</v>
      </c>
      <c r="F195" s="558">
        <v>44392</v>
      </c>
      <c r="G195" s="569">
        <v>44582</v>
      </c>
      <c r="H195" s="518">
        <v>44407</v>
      </c>
      <c r="I195" s="70"/>
    </row>
    <row r="196" spans="1:9" ht="15" x14ac:dyDescent="0.25">
      <c r="A196" s="620">
        <v>118</v>
      </c>
      <c r="B196" s="623" t="s">
        <v>2235</v>
      </c>
      <c r="C196" s="620">
        <v>118</v>
      </c>
      <c r="D196" s="445" t="s">
        <v>1984</v>
      </c>
      <c r="E196" s="557">
        <v>45488</v>
      </c>
      <c r="F196" s="558">
        <v>44392</v>
      </c>
      <c r="G196" s="569">
        <v>44582</v>
      </c>
      <c r="H196" s="518">
        <v>44407</v>
      </c>
      <c r="I196" s="70"/>
    </row>
    <row r="197" spans="1:9" ht="15" x14ac:dyDescent="0.25">
      <c r="A197" s="620">
        <v>119</v>
      </c>
      <c r="B197" s="623" t="s">
        <v>2236</v>
      </c>
      <c r="C197" s="620">
        <v>119</v>
      </c>
      <c r="D197" s="445" t="s">
        <v>1984</v>
      </c>
      <c r="E197" s="557">
        <v>45488</v>
      </c>
      <c r="F197" s="558">
        <v>44392</v>
      </c>
      <c r="G197" s="569">
        <v>44582</v>
      </c>
      <c r="H197" s="518">
        <v>44407</v>
      </c>
      <c r="I197" s="70"/>
    </row>
    <row r="198" spans="1:9" ht="15" x14ac:dyDescent="0.25">
      <c r="A198" s="620">
        <v>120</v>
      </c>
      <c r="B198" s="623" t="s">
        <v>2237</v>
      </c>
      <c r="C198" s="620">
        <v>120</v>
      </c>
      <c r="D198" s="445" t="s">
        <v>1984</v>
      </c>
      <c r="E198" s="557">
        <v>45488</v>
      </c>
      <c r="F198" s="558">
        <v>44392</v>
      </c>
      <c r="G198" s="569">
        <v>44582</v>
      </c>
      <c r="H198" s="518">
        <v>44407</v>
      </c>
      <c r="I198" s="70"/>
    </row>
    <row r="199" spans="1:9" ht="15" x14ac:dyDescent="0.25">
      <c r="A199" s="620">
        <v>121</v>
      </c>
      <c r="B199" s="623" t="s">
        <v>2238</v>
      </c>
      <c r="C199" s="620">
        <v>121</v>
      </c>
      <c r="D199" s="445" t="s">
        <v>1984</v>
      </c>
      <c r="E199" s="557">
        <v>45488</v>
      </c>
      <c r="F199" s="558">
        <v>44392</v>
      </c>
      <c r="G199" s="569">
        <v>44582</v>
      </c>
      <c r="H199" s="518">
        <v>44407</v>
      </c>
      <c r="I199" s="70"/>
    </row>
    <row r="200" spans="1:9" ht="15" x14ac:dyDescent="0.25">
      <c r="A200" s="620">
        <v>122</v>
      </c>
      <c r="B200" s="623" t="s">
        <v>2239</v>
      </c>
      <c r="C200" s="620">
        <v>122</v>
      </c>
      <c r="D200" s="445" t="s">
        <v>1984</v>
      </c>
      <c r="E200" s="557">
        <v>45488</v>
      </c>
      <c r="F200" s="558">
        <v>44392</v>
      </c>
      <c r="G200" s="569">
        <v>44582</v>
      </c>
      <c r="H200" s="518">
        <v>44407</v>
      </c>
      <c r="I200" s="70"/>
    </row>
    <row r="201" spans="1:9" ht="15" x14ac:dyDescent="0.25">
      <c r="A201" s="620">
        <v>123</v>
      </c>
      <c r="B201" s="623" t="s">
        <v>2240</v>
      </c>
      <c r="C201" s="620">
        <v>123</v>
      </c>
      <c r="D201" s="445" t="s">
        <v>1984</v>
      </c>
      <c r="E201" s="557">
        <v>45488</v>
      </c>
      <c r="F201" s="558">
        <v>44392</v>
      </c>
      <c r="G201" s="569">
        <v>44582</v>
      </c>
      <c r="H201" s="518">
        <v>44407</v>
      </c>
      <c r="I201" s="70"/>
    </row>
    <row r="202" spans="1:9" ht="16.5" customHeight="1" x14ac:dyDescent="0.25">
      <c r="A202" s="620">
        <v>124</v>
      </c>
      <c r="B202" s="623" t="s">
        <v>2241</v>
      </c>
      <c r="C202" s="620">
        <v>124</v>
      </c>
      <c r="D202" s="445" t="s">
        <v>1984</v>
      </c>
      <c r="E202" s="557">
        <v>45488</v>
      </c>
      <c r="F202" s="558">
        <v>44392</v>
      </c>
      <c r="G202" s="569">
        <v>44582</v>
      </c>
      <c r="H202" s="518">
        <v>44407</v>
      </c>
      <c r="I202" s="70"/>
    </row>
    <row r="203" spans="1:9" ht="15" x14ac:dyDescent="0.25">
      <c r="A203" s="620">
        <v>125</v>
      </c>
      <c r="B203" s="623" t="s">
        <v>2242</v>
      </c>
      <c r="C203" s="620">
        <v>125</v>
      </c>
      <c r="D203" s="445" t="s">
        <v>1984</v>
      </c>
      <c r="E203" s="557">
        <v>45488</v>
      </c>
      <c r="F203" s="558">
        <v>44392</v>
      </c>
      <c r="G203" s="569">
        <v>44582</v>
      </c>
      <c r="H203" s="518">
        <v>44407</v>
      </c>
      <c r="I203" s="70"/>
    </row>
    <row r="204" spans="1:9" ht="18" customHeight="1" x14ac:dyDescent="0.2">
      <c r="A204" s="619">
        <v>126</v>
      </c>
      <c r="B204" s="445" t="s">
        <v>2246</v>
      </c>
      <c r="C204" s="619">
        <v>126</v>
      </c>
      <c r="D204" s="445" t="s">
        <v>1984</v>
      </c>
      <c r="E204" s="557">
        <v>45517</v>
      </c>
      <c r="F204" s="558">
        <v>44421</v>
      </c>
      <c r="G204" s="569">
        <v>44582</v>
      </c>
      <c r="H204" s="518">
        <v>44428</v>
      </c>
    </row>
    <row r="205" spans="1:9" ht="18" customHeight="1" x14ac:dyDescent="0.2">
      <c r="A205" s="619">
        <v>127</v>
      </c>
      <c r="B205" s="445" t="s">
        <v>2247</v>
      </c>
      <c r="C205" s="619">
        <v>127</v>
      </c>
      <c r="D205" s="445" t="s">
        <v>1984</v>
      </c>
      <c r="E205" s="557">
        <v>45517</v>
      </c>
      <c r="F205" s="558">
        <v>44421</v>
      </c>
      <c r="G205" s="569">
        <v>44582</v>
      </c>
      <c r="H205" s="518">
        <v>44428</v>
      </c>
    </row>
    <row r="206" spans="1:9" ht="18" customHeight="1" x14ac:dyDescent="0.2">
      <c r="A206" s="619">
        <v>128</v>
      </c>
      <c r="B206" s="445" t="s">
        <v>2248</v>
      </c>
      <c r="C206" s="619">
        <v>128</v>
      </c>
      <c r="D206" s="445" t="s">
        <v>1984</v>
      </c>
      <c r="E206" s="557">
        <v>45517</v>
      </c>
      <c r="F206" s="558">
        <v>44421</v>
      </c>
      <c r="G206" s="569">
        <v>44582</v>
      </c>
      <c r="H206" s="518">
        <v>44428</v>
      </c>
    </row>
    <row r="207" spans="1:9" ht="18" customHeight="1" x14ac:dyDescent="0.2">
      <c r="A207" s="619">
        <v>129</v>
      </c>
      <c r="B207" s="445" t="s">
        <v>2249</v>
      </c>
      <c r="C207" s="619">
        <v>129</v>
      </c>
      <c r="D207" s="445" t="s">
        <v>1984</v>
      </c>
      <c r="E207" s="557">
        <v>45517</v>
      </c>
      <c r="F207" s="558">
        <v>44421</v>
      </c>
      <c r="G207" s="569">
        <v>44582</v>
      </c>
      <c r="H207" s="518">
        <v>44428</v>
      </c>
    </row>
    <row r="208" spans="1:9" ht="18" customHeight="1" x14ac:dyDescent="0.2">
      <c r="A208" s="619">
        <v>130</v>
      </c>
      <c r="B208" s="445" t="s">
        <v>2250</v>
      </c>
      <c r="C208" s="619">
        <v>130</v>
      </c>
      <c r="D208" s="445" t="s">
        <v>1984</v>
      </c>
      <c r="E208" s="557">
        <v>45517</v>
      </c>
      <c r="F208" s="558">
        <v>44421</v>
      </c>
      <c r="G208" s="569">
        <v>44582</v>
      </c>
      <c r="H208" s="518">
        <v>44428</v>
      </c>
    </row>
    <row r="209" spans="1:8" ht="18" customHeight="1" x14ac:dyDescent="0.2">
      <c r="A209" s="619">
        <v>131</v>
      </c>
      <c r="B209" s="445" t="s">
        <v>2251</v>
      </c>
      <c r="C209" s="619">
        <v>131</v>
      </c>
      <c r="D209" s="445" t="s">
        <v>1984</v>
      </c>
      <c r="E209" s="557">
        <v>45517</v>
      </c>
      <c r="F209" s="558">
        <v>44421</v>
      </c>
      <c r="G209" s="569">
        <v>44582</v>
      </c>
      <c r="H209" s="518">
        <v>44428</v>
      </c>
    </row>
    <row r="210" spans="1:8" ht="18" customHeight="1" x14ac:dyDescent="0.2">
      <c r="A210" s="619">
        <v>132</v>
      </c>
      <c r="B210" s="445" t="s">
        <v>2252</v>
      </c>
      <c r="C210" s="619">
        <v>132</v>
      </c>
      <c r="D210" s="445" t="s">
        <v>1984</v>
      </c>
      <c r="E210" s="557">
        <v>45517</v>
      </c>
      <c r="F210" s="558">
        <v>44421</v>
      </c>
      <c r="G210" s="569">
        <v>44582</v>
      </c>
      <c r="H210" s="518">
        <v>44428</v>
      </c>
    </row>
    <row r="211" spans="1:8" ht="18" customHeight="1" x14ac:dyDescent="0.2">
      <c r="A211" s="619">
        <v>133</v>
      </c>
      <c r="B211" s="445" t="s">
        <v>2253</v>
      </c>
      <c r="C211" s="619">
        <v>133</v>
      </c>
      <c r="D211" s="445" t="s">
        <v>1984</v>
      </c>
      <c r="E211" s="557">
        <v>45517</v>
      </c>
      <c r="F211" s="558">
        <v>44421</v>
      </c>
      <c r="G211" s="569">
        <v>44582</v>
      </c>
      <c r="H211" s="518">
        <v>44428</v>
      </c>
    </row>
    <row r="212" spans="1:8" ht="18" customHeight="1" x14ac:dyDescent="0.2">
      <c r="A212" s="619">
        <v>134</v>
      </c>
      <c r="B212" s="445" t="s">
        <v>2254</v>
      </c>
      <c r="C212" s="619">
        <v>134</v>
      </c>
      <c r="D212" s="445" t="s">
        <v>1984</v>
      </c>
      <c r="E212" s="557">
        <v>45517</v>
      </c>
      <c r="F212" s="558">
        <v>44421</v>
      </c>
      <c r="G212" s="569">
        <v>44582</v>
      </c>
      <c r="H212" s="518">
        <v>44428</v>
      </c>
    </row>
    <row r="213" spans="1:8" ht="18" customHeight="1" x14ac:dyDescent="0.2">
      <c r="A213" s="619">
        <v>135</v>
      </c>
      <c r="B213" s="445" t="s">
        <v>2255</v>
      </c>
      <c r="C213" s="619">
        <v>135</v>
      </c>
      <c r="D213" s="445" t="s">
        <v>1984</v>
      </c>
      <c r="E213" s="557">
        <v>45517</v>
      </c>
      <c r="F213" s="558">
        <v>44421</v>
      </c>
      <c r="G213" s="569">
        <v>44582</v>
      </c>
      <c r="H213" s="518">
        <v>44428</v>
      </c>
    </row>
    <row r="214" spans="1:8" ht="18" customHeight="1" x14ac:dyDescent="0.2">
      <c r="A214" s="619">
        <v>136</v>
      </c>
      <c r="B214" s="445" t="s">
        <v>2256</v>
      </c>
      <c r="C214" s="619">
        <v>136</v>
      </c>
      <c r="D214" s="445" t="s">
        <v>1984</v>
      </c>
      <c r="E214" s="557">
        <v>45517</v>
      </c>
      <c r="F214" s="558">
        <v>44421</v>
      </c>
      <c r="G214" s="569">
        <v>44582</v>
      </c>
      <c r="H214" s="518">
        <v>44428</v>
      </c>
    </row>
    <row r="215" spans="1:8" ht="18" customHeight="1" x14ac:dyDescent="0.2">
      <c r="A215" s="619">
        <v>137</v>
      </c>
      <c r="B215" s="445" t="s">
        <v>2257</v>
      </c>
      <c r="C215" s="619">
        <v>137</v>
      </c>
      <c r="D215" s="445" t="s">
        <v>1984</v>
      </c>
      <c r="E215" s="557">
        <v>45517</v>
      </c>
      <c r="F215" s="558">
        <v>44421</v>
      </c>
      <c r="G215" s="569">
        <v>44582</v>
      </c>
      <c r="H215" s="518">
        <v>44428</v>
      </c>
    </row>
    <row r="216" spans="1:8" ht="18" customHeight="1" x14ac:dyDescent="0.2">
      <c r="A216" s="619">
        <v>138</v>
      </c>
      <c r="B216" s="445" t="s">
        <v>2258</v>
      </c>
      <c r="C216" s="619">
        <v>138</v>
      </c>
      <c r="D216" s="445" t="s">
        <v>1984</v>
      </c>
      <c r="E216" s="557">
        <v>45517</v>
      </c>
      <c r="F216" s="558">
        <v>44421</v>
      </c>
      <c r="G216" s="569">
        <v>44582</v>
      </c>
      <c r="H216" s="518">
        <v>44428</v>
      </c>
    </row>
    <row r="217" spans="1:8" ht="18" customHeight="1" x14ac:dyDescent="0.2">
      <c r="A217" s="619">
        <v>139</v>
      </c>
      <c r="B217" s="445" t="s">
        <v>2259</v>
      </c>
      <c r="C217" s="619">
        <v>139</v>
      </c>
      <c r="D217" s="445" t="s">
        <v>1984</v>
      </c>
      <c r="E217" s="557">
        <v>45517</v>
      </c>
      <c r="F217" s="558">
        <v>44421</v>
      </c>
      <c r="G217" s="569">
        <v>44582</v>
      </c>
      <c r="H217" s="518">
        <v>44428</v>
      </c>
    </row>
    <row r="218" spans="1:8" ht="18" customHeight="1" x14ac:dyDescent="0.2">
      <c r="A218" s="619">
        <v>140</v>
      </c>
      <c r="B218" s="445" t="s">
        <v>2260</v>
      </c>
      <c r="C218" s="619">
        <v>140</v>
      </c>
      <c r="D218" s="445" t="s">
        <v>1984</v>
      </c>
      <c r="E218" s="557">
        <v>45517</v>
      </c>
      <c r="F218" s="558">
        <v>44421</v>
      </c>
      <c r="G218" s="569">
        <v>44582</v>
      </c>
      <c r="H218" s="518">
        <v>44428</v>
      </c>
    </row>
    <row r="219" spans="1:8" ht="18" customHeight="1" x14ac:dyDescent="0.2">
      <c r="A219" s="619">
        <v>141</v>
      </c>
      <c r="B219" s="445" t="s">
        <v>2261</v>
      </c>
      <c r="C219" s="619">
        <v>141</v>
      </c>
      <c r="D219" s="445" t="s">
        <v>1984</v>
      </c>
      <c r="E219" s="557">
        <v>45517</v>
      </c>
      <c r="F219" s="558">
        <v>44421</v>
      </c>
      <c r="G219" s="569">
        <v>44582</v>
      </c>
      <c r="H219" s="518">
        <v>44428</v>
      </c>
    </row>
    <row r="220" spans="1:8" ht="18" customHeight="1" x14ac:dyDescent="0.2">
      <c r="A220" s="619">
        <v>142</v>
      </c>
      <c r="B220" s="445" t="s">
        <v>2262</v>
      </c>
      <c r="C220" s="619">
        <v>142</v>
      </c>
      <c r="D220" s="445" t="s">
        <v>1984</v>
      </c>
      <c r="E220" s="557">
        <v>45517</v>
      </c>
      <c r="F220" s="558">
        <v>44421</v>
      </c>
      <c r="G220" s="569">
        <v>44582</v>
      </c>
      <c r="H220" s="518">
        <v>44428</v>
      </c>
    </row>
    <row r="221" spans="1:8" ht="18" customHeight="1" x14ac:dyDescent="0.2">
      <c r="A221" s="619">
        <v>143</v>
      </c>
      <c r="B221" s="445" t="s">
        <v>2263</v>
      </c>
      <c r="C221" s="619">
        <v>143</v>
      </c>
      <c r="D221" s="445" t="s">
        <v>1984</v>
      </c>
      <c r="E221" s="557">
        <v>45517</v>
      </c>
      <c r="F221" s="558">
        <v>44421</v>
      </c>
      <c r="G221" s="569">
        <v>44582</v>
      </c>
      <c r="H221" s="518">
        <v>44428</v>
      </c>
    </row>
    <row r="222" spans="1:8" ht="18" customHeight="1" x14ac:dyDescent="0.2">
      <c r="A222" s="619">
        <v>144</v>
      </c>
      <c r="B222" s="445" t="s">
        <v>2264</v>
      </c>
      <c r="C222" s="619">
        <v>144</v>
      </c>
      <c r="D222" s="445" t="s">
        <v>1984</v>
      </c>
      <c r="E222" s="557">
        <v>45517</v>
      </c>
      <c r="F222" s="558">
        <v>44421</v>
      </c>
      <c r="G222" s="569">
        <v>44582</v>
      </c>
      <c r="H222" s="518">
        <v>44428</v>
      </c>
    </row>
    <row r="223" spans="1:8" ht="18" customHeight="1" x14ac:dyDescent="0.2">
      <c r="A223" s="619">
        <v>145</v>
      </c>
      <c r="B223" s="445" t="s">
        <v>2265</v>
      </c>
      <c r="C223" s="619">
        <v>145</v>
      </c>
      <c r="D223" s="445" t="s">
        <v>1984</v>
      </c>
      <c r="E223" s="557">
        <v>45517</v>
      </c>
      <c r="F223" s="558">
        <v>44421</v>
      </c>
      <c r="G223" s="569">
        <v>44582</v>
      </c>
      <c r="H223" s="518">
        <v>44428</v>
      </c>
    </row>
    <row r="224" spans="1:8" ht="18" customHeight="1" x14ac:dyDescent="0.2">
      <c r="A224" s="619">
        <v>146</v>
      </c>
      <c r="B224" s="445" t="s">
        <v>2266</v>
      </c>
      <c r="C224" s="619">
        <v>146</v>
      </c>
      <c r="D224" s="445" t="s">
        <v>1984</v>
      </c>
      <c r="E224" s="557">
        <v>45517</v>
      </c>
      <c r="F224" s="558">
        <v>44421</v>
      </c>
      <c r="G224" s="569">
        <v>44582</v>
      </c>
      <c r="H224" s="518">
        <v>44428</v>
      </c>
    </row>
    <row r="225" spans="1:10" ht="18" customHeight="1" x14ac:dyDescent="0.2">
      <c r="A225" s="619">
        <v>147</v>
      </c>
      <c r="B225" s="445" t="s">
        <v>2267</v>
      </c>
      <c r="C225" s="619">
        <v>147</v>
      </c>
      <c r="D225" s="445" t="s">
        <v>1984</v>
      </c>
      <c r="E225" s="557">
        <v>45517</v>
      </c>
      <c r="F225" s="558">
        <v>44421</v>
      </c>
      <c r="G225" s="569">
        <v>44582</v>
      </c>
      <c r="H225" s="518">
        <v>44428</v>
      </c>
    </row>
    <row r="226" spans="1:10" ht="18" customHeight="1" x14ac:dyDescent="0.2">
      <c r="A226" s="619">
        <v>148</v>
      </c>
      <c r="B226" s="445" t="s">
        <v>2268</v>
      </c>
      <c r="C226" s="619">
        <v>148</v>
      </c>
      <c r="D226" s="445" t="s">
        <v>1984</v>
      </c>
      <c r="E226" s="557">
        <v>45517</v>
      </c>
      <c r="F226" s="558">
        <v>44421</v>
      </c>
      <c r="G226" s="569">
        <v>44582</v>
      </c>
      <c r="H226" s="518">
        <v>44428</v>
      </c>
    </row>
    <row r="227" spans="1:10" ht="18" customHeight="1" x14ac:dyDescent="0.2">
      <c r="A227" s="619">
        <v>149</v>
      </c>
      <c r="B227" s="445" t="s">
        <v>2269</v>
      </c>
      <c r="C227" s="619">
        <v>149</v>
      </c>
      <c r="D227" s="445" t="s">
        <v>1984</v>
      </c>
      <c r="E227" s="557">
        <v>45517</v>
      </c>
      <c r="F227" s="558">
        <v>44421</v>
      </c>
      <c r="G227" s="569">
        <v>44582</v>
      </c>
      <c r="H227" s="518">
        <v>44428</v>
      </c>
    </row>
    <row r="228" spans="1:10" ht="18" customHeight="1" x14ac:dyDescent="0.2">
      <c r="A228" s="619">
        <v>150</v>
      </c>
      <c r="B228" s="445" t="s">
        <v>2270</v>
      </c>
      <c r="C228" s="619">
        <v>150</v>
      </c>
      <c r="D228" s="445" t="s">
        <v>1984</v>
      </c>
      <c r="E228" s="557">
        <v>45517</v>
      </c>
      <c r="F228" s="558">
        <v>44421</v>
      </c>
      <c r="G228" s="569">
        <v>44582</v>
      </c>
      <c r="H228" s="518">
        <v>44428</v>
      </c>
    </row>
    <row r="229" spans="1:10" ht="18" customHeight="1" x14ac:dyDescent="0.2">
      <c r="A229" s="619">
        <v>151</v>
      </c>
      <c r="B229" s="445" t="s">
        <v>2271</v>
      </c>
      <c r="C229" s="619">
        <v>151</v>
      </c>
      <c r="D229" s="445" t="s">
        <v>1984</v>
      </c>
      <c r="E229" s="557">
        <v>45517</v>
      </c>
      <c r="F229" s="558">
        <v>44421</v>
      </c>
      <c r="G229" s="569">
        <v>44582</v>
      </c>
      <c r="H229" s="518">
        <v>44428</v>
      </c>
    </row>
    <row r="230" spans="1:10" ht="18" customHeight="1" x14ac:dyDescent="0.2">
      <c r="A230" s="619">
        <v>152</v>
      </c>
      <c r="B230" s="445" t="s">
        <v>2272</v>
      </c>
      <c r="C230" s="619">
        <v>152</v>
      </c>
      <c r="D230" s="445" t="s">
        <v>1984</v>
      </c>
      <c r="E230" s="557">
        <v>45517</v>
      </c>
      <c r="F230" s="558">
        <v>44421</v>
      </c>
      <c r="G230" s="569">
        <v>44582</v>
      </c>
      <c r="H230" s="518">
        <v>44428</v>
      </c>
    </row>
    <row r="231" spans="1:10" ht="18" customHeight="1" x14ac:dyDescent="0.2">
      <c r="A231" s="619">
        <v>153</v>
      </c>
      <c r="B231" s="445" t="s">
        <v>2273</v>
      </c>
      <c r="C231" s="619">
        <v>153</v>
      </c>
      <c r="D231" s="445" t="s">
        <v>1984</v>
      </c>
      <c r="E231" s="557">
        <v>45517</v>
      </c>
      <c r="F231" s="558">
        <v>44421</v>
      </c>
      <c r="G231" s="569">
        <v>44582</v>
      </c>
      <c r="H231" s="518">
        <v>44428</v>
      </c>
    </row>
    <row r="232" spans="1:10" ht="18" customHeight="1" x14ac:dyDescent="0.2">
      <c r="A232" s="619">
        <v>154</v>
      </c>
      <c r="B232" s="445" t="s">
        <v>2274</v>
      </c>
      <c r="C232" s="619">
        <v>154</v>
      </c>
      <c r="D232" s="445" t="s">
        <v>1984</v>
      </c>
      <c r="E232" s="557">
        <v>45517</v>
      </c>
      <c r="F232" s="558">
        <v>44421</v>
      </c>
      <c r="G232" s="569">
        <v>44582</v>
      </c>
      <c r="H232" s="518">
        <v>44428</v>
      </c>
    </row>
    <row r="233" spans="1:10" ht="18" customHeight="1" x14ac:dyDescent="0.2">
      <c r="A233" s="619">
        <v>155</v>
      </c>
      <c r="B233" s="445" t="s">
        <v>2275</v>
      </c>
      <c r="C233" s="619">
        <v>155</v>
      </c>
      <c r="D233" s="445" t="s">
        <v>1984</v>
      </c>
      <c r="E233" s="557">
        <v>45517</v>
      </c>
      <c r="F233" s="558">
        <v>44421</v>
      </c>
      <c r="G233" s="569">
        <v>44582</v>
      </c>
      <c r="H233" s="518">
        <v>44428</v>
      </c>
      <c r="J233" t="s">
        <v>2294</v>
      </c>
    </row>
    <row r="234" spans="1:10" ht="18" customHeight="1" x14ac:dyDescent="0.2">
      <c r="A234" s="619">
        <v>156</v>
      </c>
      <c r="B234" s="445" t="s">
        <v>2276</v>
      </c>
      <c r="C234" s="619">
        <v>156</v>
      </c>
      <c r="D234" s="445" t="s">
        <v>1984</v>
      </c>
      <c r="E234" s="557">
        <v>45517</v>
      </c>
      <c r="F234" s="558">
        <v>44421</v>
      </c>
      <c r="G234" s="569">
        <v>44582</v>
      </c>
      <c r="H234" s="518">
        <v>44428</v>
      </c>
    </row>
    <row r="235" spans="1:10" ht="18" customHeight="1" x14ac:dyDescent="0.2">
      <c r="A235" s="619">
        <v>157</v>
      </c>
      <c r="B235" s="445" t="s">
        <v>2277</v>
      </c>
      <c r="C235" s="619">
        <v>157</v>
      </c>
      <c r="D235" s="445" t="s">
        <v>1984</v>
      </c>
      <c r="E235" s="557">
        <v>45517</v>
      </c>
      <c r="F235" s="558">
        <v>44421</v>
      </c>
      <c r="G235" s="569">
        <v>44582</v>
      </c>
      <c r="H235" s="518">
        <v>44428</v>
      </c>
    </row>
    <row r="236" spans="1:10" ht="18" customHeight="1" x14ac:dyDescent="0.2">
      <c r="A236" s="619">
        <v>158</v>
      </c>
      <c r="B236" s="445" t="s">
        <v>2278</v>
      </c>
      <c r="C236" s="619">
        <v>158</v>
      </c>
      <c r="D236" s="445" t="s">
        <v>1984</v>
      </c>
      <c r="E236" s="557">
        <v>45517</v>
      </c>
      <c r="F236" s="558">
        <v>44421</v>
      </c>
      <c r="G236" s="569">
        <v>44582</v>
      </c>
      <c r="H236" s="518">
        <v>44428</v>
      </c>
    </row>
    <row r="237" spans="1:10" ht="18" customHeight="1" x14ac:dyDescent="0.2">
      <c r="A237" s="619">
        <v>159</v>
      </c>
      <c r="B237" s="445" t="s">
        <v>2279</v>
      </c>
      <c r="C237" s="619">
        <v>159</v>
      </c>
      <c r="D237" s="445" t="s">
        <v>1984</v>
      </c>
      <c r="E237" s="557">
        <v>45517</v>
      </c>
      <c r="F237" s="558">
        <v>44421</v>
      </c>
      <c r="G237" s="569">
        <v>44582</v>
      </c>
      <c r="H237" s="518">
        <v>44428</v>
      </c>
    </row>
    <row r="238" spans="1:10" ht="18" customHeight="1" x14ac:dyDescent="0.2">
      <c r="A238" s="619">
        <v>160</v>
      </c>
      <c r="B238" s="445" t="s">
        <v>2280</v>
      </c>
      <c r="C238" s="619">
        <v>160</v>
      </c>
      <c r="D238" s="445" t="s">
        <v>1984</v>
      </c>
      <c r="E238" s="557">
        <v>45517</v>
      </c>
      <c r="F238" s="558">
        <v>44421</v>
      </c>
      <c r="G238" s="569">
        <v>44582</v>
      </c>
      <c r="H238" s="518">
        <v>44428</v>
      </c>
    </row>
    <row r="239" spans="1:10" ht="18" customHeight="1" x14ac:dyDescent="0.2">
      <c r="A239" s="619">
        <v>161</v>
      </c>
      <c r="B239" s="445" t="s">
        <v>2281</v>
      </c>
      <c r="C239" s="619">
        <v>161</v>
      </c>
      <c r="D239" s="445" t="s">
        <v>1984</v>
      </c>
      <c r="E239" s="557">
        <v>45517</v>
      </c>
      <c r="F239" s="558">
        <v>44421</v>
      </c>
      <c r="G239" s="569">
        <v>44582</v>
      </c>
      <c r="H239" s="518">
        <v>44428</v>
      </c>
    </row>
    <row r="240" spans="1:10" ht="18" customHeight="1" x14ac:dyDescent="0.2">
      <c r="A240" s="619">
        <v>162</v>
      </c>
      <c r="B240" s="445" t="s">
        <v>2282</v>
      </c>
      <c r="C240" s="619">
        <v>162</v>
      </c>
      <c r="D240" s="445" t="s">
        <v>1984</v>
      </c>
      <c r="E240" s="557">
        <v>45517</v>
      </c>
      <c r="F240" s="558">
        <v>44421</v>
      </c>
      <c r="G240" s="569">
        <v>44582</v>
      </c>
      <c r="H240" s="518">
        <v>44428</v>
      </c>
    </row>
    <row r="241" spans="1:8" ht="18" customHeight="1" x14ac:dyDescent="0.2">
      <c r="A241" s="619">
        <v>163</v>
      </c>
      <c r="B241" s="445" t="s">
        <v>2283</v>
      </c>
      <c r="C241" s="619">
        <v>163</v>
      </c>
      <c r="D241" s="445" t="s">
        <v>1984</v>
      </c>
      <c r="E241" s="557">
        <v>45517</v>
      </c>
      <c r="F241" s="558">
        <v>44421</v>
      </c>
      <c r="G241" s="569">
        <v>44582</v>
      </c>
      <c r="H241" s="518">
        <v>44428</v>
      </c>
    </row>
    <row r="242" spans="1:8" ht="18" customHeight="1" x14ac:dyDescent="0.2">
      <c r="A242" s="619">
        <v>164</v>
      </c>
      <c r="B242" s="445" t="s">
        <v>2284</v>
      </c>
      <c r="C242" s="619">
        <v>164</v>
      </c>
      <c r="D242" s="445" t="s">
        <v>1984</v>
      </c>
      <c r="E242" s="557">
        <v>45517</v>
      </c>
      <c r="F242" s="558">
        <v>44421</v>
      </c>
      <c r="G242" s="569">
        <v>44582</v>
      </c>
      <c r="H242" s="518">
        <v>44428</v>
      </c>
    </row>
    <row r="243" spans="1:8" ht="18" customHeight="1" x14ac:dyDescent="0.2">
      <c r="A243" s="619">
        <v>165</v>
      </c>
      <c r="B243" s="445" t="s">
        <v>2285</v>
      </c>
      <c r="C243" s="619">
        <v>166</v>
      </c>
      <c r="D243" s="445" t="s">
        <v>1984</v>
      </c>
      <c r="E243" s="557">
        <v>45517</v>
      </c>
      <c r="F243" s="558">
        <v>44421</v>
      </c>
      <c r="G243" s="569">
        <v>44582</v>
      </c>
      <c r="H243" s="518">
        <v>44428</v>
      </c>
    </row>
    <row r="244" spans="1:8" ht="18" customHeight="1" x14ac:dyDescent="0.2">
      <c r="A244" s="619">
        <v>166</v>
      </c>
      <c r="B244" s="445" t="s">
        <v>2286</v>
      </c>
      <c r="C244" s="619">
        <v>166</v>
      </c>
      <c r="D244" s="445" t="s">
        <v>1984</v>
      </c>
      <c r="E244" s="557">
        <v>45517</v>
      </c>
      <c r="F244" s="558">
        <v>44421</v>
      </c>
      <c r="G244" s="569">
        <v>44582</v>
      </c>
      <c r="H244" s="518">
        <v>44428</v>
      </c>
    </row>
    <row r="245" spans="1:8" ht="18" customHeight="1" x14ac:dyDescent="0.2">
      <c r="A245" s="619">
        <v>167</v>
      </c>
      <c r="B245" s="445" t="s">
        <v>2287</v>
      </c>
      <c r="C245" s="619">
        <v>167</v>
      </c>
      <c r="D245" s="445" t="s">
        <v>1984</v>
      </c>
      <c r="E245" s="557">
        <v>45517</v>
      </c>
      <c r="F245" s="558">
        <v>44421</v>
      </c>
      <c r="G245" s="569">
        <v>44582</v>
      </c>
      <c r="H245" s="518">
        <v>44428</v>
      </c>
    </row>
    <row r="246" spans="1:8" ht="18" customHeight="1" x14ac:dyDescent="0.2">
      <c r="A246" s="619">
        <v>168</v>
      </c>
      <c r="B246" s="445" t="s">
        <v>2288</v>
      </c>
      <c r="C246" s="619">
        <v>168</v>
      </c>
      <c r="D246" s="445" t="s">
        <v>1984</v>
      </c>
      <c r="E246" s="557">
        <v>45517</v>
      </c>
      <c r="F246" s="558">
        <v>44421</v>
      </c>
      <c r="G246" s="569">
        <v>44582</v>
      </c>
      <c r="H246" s="518">
        <v>44428</v>
      </c>
    </row>
    <row r="247" spans="1:8" ht="18" customHeight="1" x14ac:dyDescent="0.2">
      <c r="A247" s="619">
        <v>169</v>
      </c>
      <c r="B247" s="445" t="s">
        <v>2289</v>
      </c>
      <c r="C247" s="619">
        <v>169</v>
      </c>
      <c r="D247" s="445" t="s">
        <v>1984</v>
      </c>
      <c r="E247" s="557">
        <v>45517</v>
      </c>
      <c r="F247" s="558">
        <v>44421</v>
      </c>
      <c r="G247" s="569">
        <v>44582</v>
      </c>
      <c r="H247" s="518">
        <v>44428</v>
      </c>
    </row>
    <row r="248" spans="1:8" ht="18" customHeight="1" x14ac:dyDescent="0.2">
      <c r="A248" s="619">
        <v>170</v>
      </c>
      <c r="B248" s="445" t="s">
        <v>2290</v>
      </c>
      <c r="C248" s="619">
        <v>170</v>
      </c>
      <c r="D248" s="445" t="s">
        <v>1984</v>
      </c>
      <c r="E248" s="557">
        <v>45517</v>
      </c>
      <c r="F248" s="558">
        <v>44421</v>
      </c>
      <c r="G248" s="569">
        <v>44582</v>
      </c>
      <c r="H248" s="518">
        <v>44428</v>
      </c>
    </row>
    <row r="249" spans="1:8" ht="18" customHeight="1" x14ac:dyDescent="0.2">
      <c r="A249" s="619">
        <v>171</v>
      </c>
      <c r="B249" s="445" t="s">
        <v>2291</v>
      </c>
      <c r="C249" s="619">
        <v>171</v>
      </c>
      <c r="D249" s="445" t="s">
        <v>1984</v>
      </c>
      <c r="E249" s="557">
        <v>45517</v>
      </c>
      <c r="F249" s="558">
        <v>44421</v>
      </c>
      <c r="G249" s="569">
        <v>44582</v>
      </c>
      <c r="H249" s="518">
        <v>44428</v>
      </c>
    </row>
    <row r="250" spans="1:8" ht="18" customHeight="1" x14ac:dyDescent="0.2">
      <c r="A250" s="619">
        <v>172</v>
      </c>
      <c r="B250" s="445" t="s">
        <v>2292</v>
      </c>
      <c r="C250" s="619">
        <v>172</v>
      </c>
      <c r="D250" s="445" t="s">
        <v>1984</v>
      </c>
      <c r="E250" s="557">
        <v>45517</v>
      </c>
      <c r="F250" s="558">
        <v>44421</v>
      </c>
      <c r="G250" s="569">
        <v>44582</v>
      </c>
      <c r="H250" s="518">
        <v>44428</v>
      </c>
    </row>
    <row r="251" spans="1:8" ht="18" customHeight="1" x14ac:dyDescent="0.2">
      <c r="A251" s="619">
        <v>173</v>
      </c>
      <c r="B251" s="445" t="s">
        <v>2293</v>
      </c>
      <c r="C251" s="619">
        <v>173</v>
      </c>
      <c r="D251" s="445" t="s">
        <v>1984</v>
      </c>
      <c r="E251" s="557">
        <v>45517</v>
      </c>
      <c r="F251" s="558">
        <v>44421</v>
      </c>
      <c r="G251" s="569">
        <v>44582</v>
      </c>
      <c r="H251" s="518">
        <v>44428</v>
      </c>
    </row>
    <row r="252" spans="1:8" ht="18" customHeight="1" x14ac:dyDescent="0.2">
      <c r="A252" s="619">
        <v>174</v>
      </c>
      <c r="B252" s="445" t="s">
        <v>2316</v>
      </c>
      <c r="C252" s="619">
        <v>174</v>
      </c>
      <c r="D252" s="445" t="s">
        <v>1984</v>
      </c>
      <c r="E252" s="557">
        <v>45517</v>
      </c>
      <c r="F252" s="558">
        <v>44421</v>
      </c>
      <c r="G252" s="569">
        <v>44582</v>
      </c>
      <c r="H252" s="518">
        <v>44428</v>
      </c>
    </row>
    <row r="253" spans="1:8" ht="18" customHeight="1" thickBot="1" x14ac:dyDescent="0.25">
      <c r="A253" s="619">
        <v>175</v>
      </c>
      <c r="B253" s="445" t="s">
        <v>2317</v>
      </c>
      <c r="C253" s="619">
        <v>175</v>
      </c>
      <c r="D253" s="445" t="s">
        <v>1984</v>
      </c>
      <c r="E253" s="557">
        <v>45517</v>
      </c>
      <c r="F253" s="558">
        <v>44421</v>
      </c>
      <c r="G253" s="569">
        <v>44582</v>
      </c>
      <c r="H253" s="518">
        <v>44428</v>
      </c>
    </row>
    <row r="254" spans="1:8" ht="15" thickBot="1" x14ac:dyDescent="0.25">
      <c r="A254" s="853">
        <v>176</v>
      </c>
      <c r="B254" s="868" t="s">
        <v>2510</v>
      </c>
      <c r="C254" s="853">
        <v>176</v>
      </c>
      <c r="D254" s="445" t="s">
        <v>1984</v>
      </c>
      <c r="E254" s="861">
        <v>45730</v>
      </c>
      <c r="F254" s="843">
        <v>44621</v>
      </c>
      <c r="G254" s="894">
        <v>44651</v>
      </c>
      <c r="H254" s="905" t="s">
        <v>2708</v>
      </c>
    </row>
    <row r="255" spans="1:8" ht="15" thickBot="1" x14ac:dyDescent="0.25">
      <c r="A255" s="854">
        <v>177</v>
      </c>
      <c r="B255" s="869" t="s">
        <v>2511</v>
      </c>
      <c r="C255" s="854">
        <v>177</v>
      </c>
      <c r="D255" s="445" t="s">
        <v>1984</v>
      </c>
      <c r="E255" s="861">
        <v>45730</v>
      </c>
      <c r="F255" s="843">
        <v>44621</v>
      </c>
      <c r="G255" s="894">
        <v>44651</v>
      </c>
    </row>
    <row r="256" spans="1:8" ht="15" thickBot="1" x14ac:dyDescent="0.25">
      <c r="A256" s="854">
        <v>178</v>
      </c>
      <c r="B256" s="869" t="s">
        <v>2512</v>
      </c>
      <c r="C256" s="854">
        <v>178</v>
      </c>
      <c r="D256" s="445" t="s">
        <v>1984</v>
      </c>
      <c r="E256" s="861">
        <v>45730</v>
      </c>
      <c r="F256" s="843">
        <v>44621</v>
      </c>
      <c r="G256" s="894">
        <v>44651</v>
      </c>
    </row>
    <row r="257" spans="1:7" ht="15" thickBot="1" x14ac:dyDescent="0.25">
      <c r="A257" s="854">
        <v>179</v>
      </c>
      <c r="B257" s="869" t="s">
        <v>2513</v>
      </c>
      <c r="C257" s="854">
        <v>179</v>
      </c>
      <c r="D257" s="445" t="s">
        <v>1984</v>
      </c>
      <c r="E257" s="861">
        <v>45730</v>
      </c>
      <c r="F257" s="843">
        <v>44621</v>
      </c>
      <c r="G257" s="894">
        <v>44651</v>
      </c>
    </row>
    <row r="258" spans="1:7" ht="15" thickBot="1" x14ac:dyDescent="0.25">
      <c r="A258" s="854">
        <v>180</v>
      </c>
      <c r="B258" s="869" t="s">
        <v>2514</v>
      </c>
      <c r="C258" s="854">
        <v>180</v>
      </c>
      <c r="D258" s="445" t="s">
        <v>1984</v>
      </c>
      <c r="E258" s="861">
        <v>45730</v>
      </c>
      <c r="F258" s="843">
        <v>44621</v>
      </c>
      <c r="G258" s="894">
        <v>44651</v>
      </c>
    </row>
    <row r="259" spans="1:7" ht="15" thickBot="1" x14ac:dyDescent="0.25">
      <c r="A259" s="854">
        <v>181</v>
      </c>
      <c r="B259" s="869" t="s">
        <v>2515</v>
      </c>
      <c r="C259" s="854">
        <v>181</v>
      </c>
      <c r="D259" s="445" t="s">
        <v>1984</v>
      </c>
      <c r="E259" s="861">
        <v>45730</v>
      </c>
      <c r="F259" s="843">
        <v>44621</v>
      </c>
      <c r="G259" s="894">
        <v>44651</v>
      </c>
    </row>
    <row r="260" spans="1:7" ht="15" thickBot="1" x14ac:dyDescent="0.25">
      <c r="A260" s="854">
        <v>182</v>
      </c>
      <c r="B260" s="869" t="s">
        <v>2516</v>
      </c>
      <c r="C260" s="854">
        <v>182</v>
      </c>
      <c r="D260" s="445" t="s">
        <v>1984</v>
      </c>
      <c r="E260" s="861">
        <v>45730</v>
      </c>
      <c r="F260" s="843">
        <v>44621</v>
      </c>
      <c r="G260" s="894">
        <v>44651</v>
      </c>
    </row>
    <row r="261" spans="1:7" ht="15" thickBot="1" x14ac:dyDescent="0.25">
      <c r="A261" s="854">
        <v>183</v>
      </c>
      <c r="B261" s="869" t="s">
        <v>2517</v>
      </c>
      <c r="C261" s="854">
        <v>183</v>
      </c>
      <c r="D261" s="445" t="s">
        <v>1984</v>
      </c>
      <c r="E261" s="861">
        <v>45730</v>
      </c>
      <c r="F261" s="843">
        <v>44621</v>
      </c>
      <c r="G261" s="894">
        <v>44651</v>
      </c>
    </row>
    <row r="262" spans="1:7" ht="15" thickBot="1" x14ac:dyDescent="0.25">
      <c r="A262" s="854">
        <v>184</v>
      </c>
      <c r="B262" s="869" t="s">
        <v>2518</v>
      </c>
      <c r="C262" s="854">
        <v>184</v>
      </c>
      <c r="D262" s="445" t="s">
        <v>1984</v>
      </c>
      <c r="E262" s="861">
        <v>45730</v>
      </c>
      <c r="F262" s="843">
        <v>44621</v>
      </c>
      <c r="G262" s="894">
        <v>44651</v>
      </c>
    </row>
    <row r="263" spans="1:7" ht="15" thickBot="1" x14ac:dyDescent="0.25">
      <c r="A263" s="854">
        <v>185</v>
      </c>
      <c r="B263" s="869" t="s">
        <v>2519</v>
      </c>
      <c r="C263" s="854">
        <v>185</v>
      </c>
      <c r="D263" s="445" t="s">
        <v>1984</v>
      </c>
      <c r="E263" s="861">
        <v>45730</v>
      </c>
      <c r="F263" s="843">
        <v>44621</v>
      </c>
      <c r="G263" s="894">
        <v>44651</v>
      </c>
    </row>
    <row r="264" spans="1:7" ht="15" thickBot="1" x14ac:dyDescent="0.25">
      <c r="A264" s="854">
        <v>186</v>
      </c>
      <c r="B264" s="869" t="s">
        <v>2520</v>
      </c>
      <c r="C264" s="854">
        <v>186</v>
      </c>
      <c r="D264" s="445" t="s">
        <v>1984</v>
      </c>
      <c r="E264" s="861">
        <v>45730</v>
      </c>
      <c r="F264" s="843">
        <v>44621</v>
      </c>
      <c r="G264" s="894">
        <v>44651</v>
      </c>
    </row>
    <row r="265" spans="1:7" ht="15" thickBot="1" x14ac:dyDescent="0.25">
      <c r="A265" s="854">
        <v>187</v>
      </c>
      <c r="B265" s="869" t="s">
        <v>2521</v>
      </c>
      <c r="C265" s="854">
        <v>187</v>
      </c>
      <c r="D265" s="445" t="s">
        <v>1984</v>
      </c>
      <c r="E265" s="861">
        <v>45730</v>
      </c>
      <c r="F265" s="843">
        <v>44621</v>
      </c>
      <c r="G265" s="894">
        <v>44651</v>
      </c>
    </row>
    <row r="266" spans="1:7" ht="15" thickBot="1" x14ac:dyDescent="0.25">
      <c r="A266" s="854">
        <v>188</v>
      </c>
      <c r="B266" s="869" t="s">
        <v>2522</v>
      </c>
      <c r="C266" s="854">
        <v>188</v>
      </c>
      <c r="D266" s="445" t="s">
        <v>1984</v>
      </c>
      <c r="E266" s="861">
        <v>45730</v>
      </c>
      <c r="F266" s="843">
        <v>44621</v>
      </c>
      <c r="G266" s="894">
        <v>44651</v>
      </c>
    </row>
    <row r="267" spans="1:7" ht="15" thickBot="1" x14ac:dyDescent="0.25">
      <c r="A267" s="854">
        <v>189</v>
      </c>
      <c r="B267" s="869" t="s">
        <v>2523</v>
      </c>
      <c r="C267" s="854">
        <v>189</v>
      </c>
      <c r="D267" s="445" t="s">
        <v>1984</v>
      </c>
      <c r="E267" s="861">
        <v>45730</v>
      </c>
      <c r="F267" s="843">
        <v>44621</v>
      </c>
      <c r="G267" s="894">
        <v>44651</v>
      </c>
    </row>
    <row r="268" spans="1:7" ht="15" thickBot="1" x14ac:dyDescent="0.25">
      <c r="A268" s="854">
        <v>190</v>
      </c>
      <c r="B268" s="869" t="s">
        <v>2524</v>
      </c>
      <c r="C268" s="854">
        <v>190</v>
      </c>
      <c r="D268" s="445" t="s">
        <v>1984</v>
      </c>
      <c r="E268" s="861">
        <v>45730</v>
      </c>
      <c r="F268" s="843">
        <v>44621</v>
      </c>
      <c r="G268" s="894">
        <v>44651</v>
      </c>
    </row>
    <row r="269" spans="1:7" ht="15" thickBot="1" x14ac:dyDescent="0.25">
      <c r="A269" s="854">
        <v>191</v>
      </c>
      <c r="B269" s="869" t="s">
        <v>2525</v>
      </c>
      <c r="C269" s="854">
        <v>191</v>
      </c>
      <c r="D269" s="445" t="s">
        <v>1984</v>
      </c>
      <c r="E269" s="861">
        <v>45730</v>
      </c>
      <c r="F269" s="843">
        <v>44621</v>
      </c>
      <c r="G269" s="894">
        <v>44651</v>
      </c>
    </row>
    <row r="270" spans="1:7" ht="15" thickBot="1" x14ac:dyDescent="0.25">
      <c r="A270" s="854">
        <v>192</v>
      </c>
      <c r="B270" s="869" t="s">
        <v>2526</v>
      </c>
      <c r="C270" s="854">
        <v>192</v>
      </c>
      <c r="D270" s="445" t="s">
        <v>1984</v>
      </c>
      <c r="E270" s="861">
        <v>45730</v>
      </c>
      <c r="F270" s="843">
        <v>44621</v>
      </c>
      <c r="G270" s="894">
        <v>44651</v>
      </c>
    </row>
    <row r="271" spans="1:7" ht="15" thickBot="1" x14ac:dyDescent="0.25">
      <c r="A271" s="854">
        <v>193</v>
      </c>
      <c r="B271" s="869" t="s">
        <v>2527</v>
      </c>
      <c r="C271" s="854">
        <v>193</v>
      </c>
      <c r="D271" s="445" t="s">
        <v>1984</v>
      </c>
      <c r="E271" s="861">
        <v>45730</v>
      </c>
      <c r="F271" s="843">
        <v>44621</v>
      </c>
      <c r="G271" s="894">
        <v>44651</v>
      </c>
    </row>
    <row r="272" spans="1:7" ht="15" thickBot="1" x14ac:dyDescent="0.25">
      <c r="A272" s="854">
        <v>194</v>
      </c>
      <c r="B272" s="869" t="s">
        <v>2528</v>
      </c>
      <c r="C272" s="854">
        <v>194</v>
      </c>
      <c r="D272" s="445" t="s">
        <v>1984</v>
      </c>
      <c r="E272" s="861">
        <v>45730</v>
      </c>
      <c r="F272" s="843">
        <v>44621</v>
      </c>
      <c r="G272" s="894">
        <v>44651</v>
      </c>
    </row>
    <row r="273" spans="1:9" ht="15" thickBot="1" x14ac:dyDescent="0.25">
      <c r="A273" s="854">
        <v>195</v>
      </c>
      <c r="B273" s="869" t="s">
        <v>2529</v>
      </c>
      <c r="C273" s="854">
        <v>195</v>
      </c>
      <c r="D273" s="445" t="s">
        <v>1984</v>
      </c>
      <c r="E273" s="861">
        <v>45730</v>
      </c>
      <c r="F273" s="843">
        <v>44621</v>
      </c>
      <c r="G273" s="894">
        <v>44651</v>
      </c>
    </row>
    <row r="274" spans="1:9" ht="15" thickBot="1" x14ac:dyDescent="0.25">
      <c r="A274" s="854">
        <v>196</v>
      </c>
      <c r="B274" s="869" t="s">
        <v>2530</v>
      </c>
      <c r="C274" s="854">
        <v>196</v>
      </c>
      <c r="D274" s="445" t="s">
        <v>1984</v>
      </c>
      <c r="E274" s="861">
        <v>45730</v>
      </c>
      <c r="F274" s="843">
        <v>44621</v>
      </c>
      <c r="G274" s="894">
        <v>44651</v>
      </c>
    </row>
    <row r="275" spans="1:9" ht="15" thickBot="1" x14ac:dyDescent="0.25">
      <c r="A275" s="854">
        <v>197</v>
      </c>
      <c r="B275" s="869" t="s">
        <v>2531</v>
      </c>
      <c r="C275" s="854">
        <v>197</v>
      </c>
      <c r="D275" s="445" t="s">
        <v>1984</v>
      </c>
      <c r="E275" s="861">
        <v>45730</v>
      </c>
      <c r="F275" s="843">
        <v>44621</v>
      </c>
      <c r="G275" s="894">
        <v>44651</v>
      </c>
    </row>
    <row r="276" spans="1:9" ht="15" thickBot="1" x14ac:dyDescent="0.25">
      <c r="A276" s="854">
        <v>198</v>
      </c>
      <c r="B276" s="869" t="s">
        <v>2532</v>
      </c>
      <c r="C276" s="854">
        <v>198</v>
      </c>
      <c r="D276" s="445" t="s">
        <v>1984</v>
      </c>
      <c r="E276" s="861">
        <v>45730</v>
      </c>
      <c r="F276" s="843">
        <v>44621</v>
      </c>
      <c r="G276" s="894">
        <v>44651</v>
      </c>
    </row>
    <row r="277" spans="1:9" ht="15" thickBot="1" x14ac:dyDescent="0.25">
      <c r="A277" s="854">
        <v>199</v>
      </c>
      <c r="B277" s="869" t="s">
        <v>2533</v>
      </c>
      <c r="C277" s="854">
        <v>199</v>
      </c>
      <c r="D277" s="445" t="s">
        <v>1984</v>
      </c>
      <c r="E277" s="861">
        <v>45730</v>
      </c>
      <c r="F277" s="843">
        <v>44621</v>
      </c>
      <c r="G277" s="894">
        <v>44651</v>
      </c>
    </row>
    <row r="278" spans="1:9" ht="14.25" x14ac:dyDescent="0.2">
      <c r="A278" s="864">
        <v>200</v>
      </c>
      <c r="B278" s="870" t="s">
        <v>2534</v>
      </c>
      <c r="C278" s="864">
        <v>200</v>
      </c>
      <c r="D278" s="612" t="s">
        <v>1984</v>
      </c>
      <c r="E278" s="865">
        <v>45730</v>
      </c>
      <c r="F278" s="843">
        <v>44621</v>
      </c>
      <c r="G278" s="894">
        <v>44651</v>
      </c>
    </row>
    <row r="279" spans="1:9" ht="15.75" x14ac:dyDescent="0.25">
      <c r="A279" s="866">
        <v>201</v>
      </c>
      <c r="B279" s="871" t="s">
        <v>2574</v>
      </c>
      <c r="C279" s="866">
        <v>201</v>
      </c>
      <c r="D279" s="445" t="s">
        <v>1984</v>
      </c>
      <c r="E279" s="867">
        <v>45862</v>
      </c>
      <c r="F279" s="312">
        <v>44743</v>
      </c>
      <c r="G279" s="895" t="s">
        <v>2624</v>
      </c>
      <c r="H279" s="2"/>
      <c r="I279" s="2"/>
    </row>
    <row r="280" spans="1:9" ht="15.75" x14ac:dyDescent="0.25">
      <c r="A280" s="866">
        <v>202</v>
      </c>
      <c r="B280" s="871" t="s">
        <v>2575</v>
      </c>
      <c r="C280" s="866">
        <v>202</v>
      </c>
      <c r="D280" s="445" t="s">
        <v>1984</v>
      </c>
      <c r="E280" s="867">
        <v>45862</v>
      </c>
      <c r="F280" s="312">
        <v>44743</v>
      </c>
      <c r="G280" s="895" t="s">
        <v>2624</v>
      </c>
      <c r="H280" s="2"/>
      <c r="I280" s="2"/>
    </row>
    <row r="281" spans="1:9" ht="15.75" x14ac:dyDescent="0.25">
      <c r="A281" s="866">
        <v>203</v>
      </c>
      <c r="B281" s="871" t="s">
        <v>2576</v>
      </c>
      <c r="C281" s="866">
        <v>203</v>
      </c>
      <c r="D281" s="445" t="s">
        <v>1984</v>
      </c>
      <c r="E281" s="867">
        <v>45862</v>
      </c>
      <c r="F281" s="312">
        <v>44743</v>
      </c>
      <c r="G281" s="895" t="s">
        <v>2624</v>
      </c>
      <c r="H281" s="2"/>
      <c r="I281" s="2"/>
    </row>
    <row r="282" spans="1:9" ht="15.75" x14ac:dyDescent="0.25">
      <c r="A282" s="866">
        <v>204</v>
      </c>
      <c r="B282" s="871" t="s">
        <v>2577</v>
      </c>
      <c r="C282" s="866">
        <v>204</v>
      </c>
      <c r="D282" s="445" t="s">
        <v>1984</v>
      </c>
      <c r="E282" s="867">
        <v>45862</v>
      </c>
      <c r="F282" s="312">
        <v>44743</v>
      </c>
      <c r="G282" s="895" t="s">
        <v>2624</v>
      </c>
      <c r="H282" s="2"/>
      <c r="I282" s="2"/>
    </row>
    <row r="283" spans="1:9" ht="15.75" x14ac:dyDescent="0.25">
      <c r="A283" s="866">
        <v>205</v>
      </c>
      <c r="B283" s="871" t="s">
        <v>2578</v>
      </c>
      <c r="C283" s="866">
        <v>205</v>
      </c>
      <c r="D283" s="445" t="s">
        <v>1984</v>
      </c>
      <c r="E283" s="867">
        <v>45862</v>
      </c>
      <c r="F283" s="312">
        <v>44743</v>
      </c>
      <c r="G283" s="895" t="s">
        <v>2624</v>
      </c>
      <c r="H283" s="2"/>
      <c r="I283" s="2"/>
    </row>
    <row r="284" spans="1:9" ht="15.75" x14ac:dyDescent="0.25">
      <c r="A284" s="866">
        <v>206</v>
      </c>
      <c r="B284" s="871" t="s">
        <v>2579</v>
      </c>
      <c r="C284" s="866">
        <v>206</v>
      </c>
      <c r="D284" s="445" t="s">
        <v>1984</v>
      </c>
      <c r="E284" s="867">
        <v>45862</v>
      </c>
      <c r="F284" s="312">
        <v>44743</v>
      </c>
      <c r="G284" s="895" t="s">
        <v>2624</v>
      </c>
      <c r="H284" s="2"/>
      <c r="I284" s="2"/>
    </row>
    <row r="285" spans="1:9" ht="15.75" x14ac:dyDescent="0.25">
      <c r="A285" s="866">
        <v>207</v>
      </c>
      <c r="B285" s="871" t="s">
        <v>2580</v>
      </c>
      <c r="C285" s="866">
        <v>207</v>
      </c>
      <c r="D285" s="445" t="s">
        <v>1984</v>
      </c>
      <c r="E285" s="867">
        <v>45862</v>
      </c>
      <c r="F285" s="312">
        <v>44743</v>
      </c>
      <c r="G285" s="895" t="s">
        <v>2624</v>
      </c>
      <c r="H285" s="2"/>
      <c r="I285" s="2"/>
    </row>
    <row r="286" spans="1:9" ht="15.75" x14ac:dyDescent="0.25">
      <c r="A286" s="866">
        <v>208</v>
      </c>
      <c r="B286" s="871" t="s">
        <v>2581</v>
      </c>
      <c r="C286" s="866">
        <v>208</v>
      </c>
      <c r="D286" s="445" t="s">
        <v>1984</v>
      </c>
      <c r="E286" s="867">
        <v>45862</v>
      </c>
      <c r="F286" s="312">
        <v>44743</v>
      </c>
      <c r="G286" s="895" t="s">
        <v>2624</v>
      </c>
      <c r="H286" s="2"/>
      <c r="I286" s="2"/>
    </row>
    <row r="287" spans="1:9" ht="15.75" x14ac:dyDescent="0.25">
      <c r="A287" s="866">
        <v>209</v>
      </c>
      <c r="B287" s="871" t="s">
        <v>2582</v>
      </c>
      <c r="C287" s="866">
        <v>209</v>
      </c>
      <c r="D287" s="445" t="s">
        <v>1984</v>
      </c>
      <c r="E287" s="867">
        <v>45862</v>
      </c>
      <c r="F287" s="312">
        <v>44743</v>
      </c>
      <c r="G287" s="895" t="s">
        <v>2624</v>
      </c>
      <c r="H287" s="2"/>
      <c r="I287" s="2"/>
    </row>
    <row r="288" spans="1:9" ht="15.75" x14ac:dyDescent="0.25">
      <c r="A288" s="866">
        <v>210</v>
      </c>
      <c r="B288" s="871" t="s">
        <v>2583</v>
      </c>
      <c r="C288" s="866">
        <v>210</v>
      </c>
      <c r="D288" s="445" t="s">
        <v>1984</v>
      </c>
      <c r="E288" s="867">
        <v>45862</v>
      </c>
      <c r="F288" s="312">
        <v>44743</v>
      </c>
      <c r="G288" s="895" t="s">
        <v>2624</v>
      </c>
      <c r="H288" s="2"/>
      <c r="I288" s="2"/>
    </row>
    <row r="289" spans="1:9" ht="15.75" x14ac:dyDescent="0.25">
      <c r="A289" s="866">
        <v>211</v>
      </c>
      <c r="B289" s="871" t="s">
        <v>2584</v>
      </c>
      <c r="C289" s="866">
        <v>211</v>
      </c>
      <c r="D289" s="445" t="s">
        <v>1984</v>
      </c>
      <c r="E289" s="867">
        <v>45862</v>
      </c>
      <c r="F289" s="312">
        <v>44743</v>
      </c>
      <c r="G289" s="895" t="s">
        <v>2624</v>
      </c>
      <c r="H289" s="2"/>
      <c r="I289" s="2"/>
    </row>
    <row r="290" spans="1:9" ht="15.75" x14ac:dyDescent="0.25">
      <c r="A290" s="866">
        <v>212</v>
      </c>
      <c r="B290" s="871" t="s">
        <v>2585</v>
      </c>
      <c r="C290" s="866">
        <v>212</v>
      </c>
      <c r="D290" s="445" t="s">
        <v>1984</v>
      </c>
      <c r="E290" s="867">
        <v>45862</v>
      </c>
      <c r="F290" s="312">
        <v>44743</v>
      </c>
      <c r="G290" s="895" t="s">
        <v>2624</v>
      </c>
      <c r="H290" s="2"/>
      <c r="I290" s="2"/>
    </row>
    <row r="291" spans="1:9" ht="15.75" x14ac:dyDescent="0.25">
      <c r="A291" s="866">
        <v>213</v>
      </c>
      <c r="B291" s="871" t="s">
        <v>2586</v>
      </c>
      <c r="C291" s="866">
        <v>213</v>
      </c>
      <c r="D291" s="445" t="s">
        <v>1984</v>
      </c>
      <c r="E291" s="867">
        <v>45862</v>
      </c>
      <c r="F291" s="312">
        <v>44743</v>
      </c>
      <c r="G291" s="895" t="s">
        <v>2624</v>
      </c>
      <c r="H291" s="2"/>
      <c r="I291" s="2"/>
    </row>
    <row r="292" spans="1:9" ht="15.75" x14ac:dyDescent="0.25">
      <c r="A292" s="866">
        <v>214</v>
      </c>
      <c r="B292" s="871" t="s">
        <v>2587</v>
      </c>
      <c r="C292" s="866">
        <v>214</v>
      </c>
      <c r="D292" s="445" t="s">
        <v>1984</v>
      </c>
      <c r="E292" s="867">
        <v>45862</v>
      </c>
      <c r="F292" s="312">
        <v>44743</v>
      </c>
      <c r="G292" s="895" t="s">
        <v>2624</v>
      </c>
      <c r="H292" s="2"/>
      <c r="I292" s="2"/>
    </row>
    <row r="293" spans="1:9" ht="15.75" x14ac:dyDescent="0.25">
      <c r="A293" s="866">
        <v>215</v>
      </c>
      <c r="B293" s="871" t="s">
        <v>2588</v>
      </c>
      <c r="C293" s="866">
        <v>215</v>
      </c>
      <c r="D293" s="445" t="s">
        <v>1984</v>
      </c>
      <c r="E293" s="867">
        <v>45862</v>
      </c>
      <c r="F293" s="312">
        <v>44743</v>
      </c>
      <c r="G293" s="895" t="s">
        <v>2624</v>
      </c>
      <c r="H293" s="2"/>
      <c r="I293" s="2"/>
    </row>
    <row r="294" spans="1:9" ht="15.75" x14ac:dyDescent="0.25">
      <c r="A294" s="866">
        <v>216</v>
      </c>
      <c r="B294" s="871" t="s">
        <v>2589</v>
      </c>
      <c r="C294" s="866">
        <v>216</v>
      </c>
      <c r="D294" s="445" t="s">
        <v>1984</v>
      </c>
      <c r="E294" s="867">
        <v>45862</v>
      </c>
      <c r="F294" s="312">
        <v>44743</v>
      </c>
      <c r="G294" s="895" t="s">
        <v>2624</v>
      </c>
      <c r="H294" s="2"/>
      <c r="I294" s="2"/>
    </row>
    <row r="295" spans="1:9" ht="15.75" x14ac:dyDescent="0.25">
      <c r="A295" s="866">
        <v>217</v>
      </c>
      <c r="B295" s="871" t="s">
        <v>2590</v>
      </c>
      <c r="C295" s="866">
        <v>217</v>
      </c>
      <c r="D295" s="445" t="s">
        <v>1984</v>
      </c>
      <c r="E295" s="867">
        <v>45862</v>
      </c>
      <c r="F295" s="312">
        <v>44743</v>
      </c>
      <c r="G295" s="895" t="s">
        <v>2624</v>
      </c>
      <c r="H295" s="2"/>
      <c r="I295" s="2"/>
    </row>
    <row r="296" spans="1:9" ht="15.75" x14ac:dyDescent="0.25">
      <c r="A296" s="866">
        <v>218</v>
      </c>
      <c r="B296" s="871" t="s">
        <v>2591</v>
      </c>
      <c r="C296" s="866">
        <v>218</v>
      </c>
      <c r="D296" s="445" t="s">
        <v>1984</v>
      </c>
      <c r="E296" s="867">
        <v>45862</v>
      </c>
      <c r="F296" s="312">
        <v>44743</v>
      </c>
      <c r="G296" s="827" t="s">
        <v>2624</v>
      </c>
      <c r="H296" s="2"/>
      <c r="I296" s="2"/>
    </row>
    <row r="297" spans="1:9" ht="15.75" x14ac:dyDescent="0.25">
      <c r="A297" s="866">
        <v>219</v>
      </c>
      <c r="B297" s="871" t="s">
        <v>2592</v>
      </c>
      <c r="C297" s="866">
        <v>219</v>
      </c>
      <c r="D297" s="445" t="s">
        <v>1984</v>
      </c>
      <c r="E297" s="867">
        <v>45862</v>
      </c>
      <c r="F297" s="312">
        <v>44743</v>
      </c>
      <c r="G297" s="827" t="s">
        <v>2624</v>
      </c>
      <c r="H297" s="2"/>
      <c r="I297" s="2"/>
    </row>
    <row r="298" spans="1:9" ht="15.75" x14ac:dyDescent="0.25">
      <c r="A298" s="866">
        <v>220</v>
      </c>
      <c r="B298" s="871" t="s">
        <v>2593</v>
      </c>
      <c r="C298" s="866">
        <v>220</v>
      </c>
      <c r="D298" s="445" t="s">
        <v>1984</v>
      </c>
      <c r="E298" s="867">
        <v>45862</v>
      </c>
      <c r="F298" s="312">
        <v>44743</v>
      </c>
      <c r="G298" s="827" t="s">
        <v>2624</v>
      </c>
      <c r="H298" s="2"/>
      <c r="I298" s="2"/>
    </row>
    <row r="299" spans="1:9" ht="15.75" x14ac:dyDescent="0.25">
      <c r="A299" s="866">
        <v>221</v>
      </c>
      <c r="B299" s="871" t="s">
        <v>2594</v>
      </c>
      <c r="C299" s="866">
        <v>221</v>
      </c>
      <c r="D299" s="445" t="s">
        <v>1984</v>
      </c>
      <c r="E299" s="867">
        <v>45862</v>
      </c>
      <c r="F299" s="312">
        <v>44743</v>
      </c>
      <c r="G299" s="827" t="s">
        <v>2624</v>
      </c>
      <c r="H299" s="2"/>
      <c r="I299" s="2"/>
    </row>
    <row r="300" spans="1:9" ht="15.75" x14ac:dyDescent="0.25">
      <c r="A300" s="866">
        <v>222</v>
      </c>
      <c r="B300" s="871" t="s">
        <v>2595</v>
      </c>
      <c r="C300" s="866">
        <v>222</v>
      </c>
      <c r="D300" s="445" t="s">
        <v>1984</v>
      </c>
      <c r="E300" s="867">
        <v>45862</v>
      </c>
      <c r="F300" s="312">
        <v>44743</v>
      </c>
      <c r="G300" s="827" t="s">
        <v>2624</v>
      </c>
      <c r="H300" s="2"/>
      <c r="I300" s="2"/>
    </row>
    <row r="301" spans="1:9" ht="15.75" x14ac:dyDescent="0.25">
      <c r="A301" s="866">
        <v>223</v>
      </c>
      <c r="B301" s="871" t="s">
        <v>2596</v>
      </c>
      <c r="C301" s="866">
        <v>223</v>
      </c>
      <c r="D301" s="445" t="s">
        <v>1984</v>
      </c>
      <c r="E301" s="867">
        <v>45862</v>
      </c>
      <c r="F301" s="312">
        <v>44743</v>
      </c>
      <c r="G301" s="827" t="s">
        <v>2624</v>
      </c>
      <c r="H301" s="2"/>
      <c r="I301" s="2"/>
    </row>
    <row r="302" spans="1:9" ht="15.75" x14ac:dyDescent="0.25">
      <c r="A302" s="866">
        <v>224</v>
      </c>
      <c r="B302" s="871" t="s">
        <v>2597</v>
      </c>
      <c r="C302" s="866">
        <v>224</v>
      </c>
      <c r="D302" s="445" t="s">
        <v>1984</v>
      </c>
      <c r="E302" s="867">
        <v>45862</v>
      </c>
      <c r="F302" s="312">
        <v>44743</v>
      </c>
      <c r="G302" s="827" t="s">
        <v>2624</v>
      </c>
      <c r="H302" s="2"/>
      <c r="I302" s="2"/>
    </row>
    <row r="303" spans="1:9" ht="15.75" x14ac:dyDescent="0.25">
      <c r="A303" s="866">
        <v>225</v>
      </c>
      <c r="B303" s="871" t="s">
        <v>2598</v>
      </c>
      <c r="C303" s="866">
        <v>225</v>
      </c>
      <c r="D303" s="445" t="s">
        <v>1984</v>
      </c>
      <c r="E303" s="867">
        <v>45862</v>
      </c>
      <c r="F303" s="312">
        <v>44743</v>
      </c>
      <c r="G303" s="827" t="s">
        <v>2624</v>
      </c>
      <c r="H303" s="2"/>
      <c r="I303" s="2"/>
    </row>
    <row r="304" spans="1:9" ht="15.75" x14ac:dyDescent="0.25">
      <c r="A304" s="866">
        <v>226</v>
      </c>
      <c r="B304" s="871" t="s">
        <v>2599</v>
      </c>
      <c r="C304" s="866">
        <v>226</v>
      </c>
      <c r="D304" s="445" t="s">
        <v>1984</v>
      </c>
      <c r="E304" s="867">
        <v>45862</v>
      </c>
      <c r="F304" s="312">
        <v>44743</v>
      </c>
      <c r="G304" s="827" t="s">
        <v>2624</v>
      </c>
      <c r="H304" s="2"/>
      <c r="I304" s="2"/>
    </row>
    <row r="305" spans="1:9" ht="15.75" x14ac:dyDescent="0.25">
      <c r="A305" s="866">
        <v>227</v>
      </c>
      <c r="B305" s="871" t="s">
        <v>2600</v>
      </c>
      <c r="C305" s="866">
        <v>227</v>
      </c>
      <c r="D305" s="445" t="s">
        <v>1984</v>
      </c>
      <c r="E305" s="867">
        <v>45862</v>
      </c>
      <c r="F305" s="312">
        <v>44743</v>
      </c>
      <c r="G305" s="827" t="s">
        <v>2624</v>
      </c>
      <c r="H305" s="2"/>
      <c r="I305" s="2"/>
    </row>
    <row r="306" spans="1:9" ht="15.75" x14ac:dyDescent="0.25">
      <c r="A306" s="866">
        <v>228</v>
      </c>
      <c r="B306" s="871" t="s">
        <v>2601</v>
      </c>
      <c r="C306" s="866">
        <v>228</v>
      </c>
      <c r="D306" s="445" t="s">
        <v>1984</v>
      </c>
      <c r="E306" s="867">
        <v>45862</v>
      </c>
      <c r="F306" s="312">
        <v>44743</v>
      </c>
      <c r="G306" s="827" t="s">
        <v>2624</v>
      </c>
      <c r="H306" s="2"/>
      <c r="I306" s="2"/>
    </row>
    <row r="307" spans="1:9" ht="15.75" x14ac:dyDescent="0.25">
      <c r="A307" s="866">
        <v>229</v>
      </c>
      <c r="B307" s="871" t="s">
        <v>2602</v>
      </c>
      <c r="C307" s="866">
        <v>229</v>
      </c>
      <c r="D307" s="445" t="s">
        <v>1984</v>
      </c>
      <c r="E307" s="867">
        <v>45862</v>
      </c>
      <c r="F307" s="312">
        <v>44743</v>
      </c>
      <c r="G307" s="827" t="s">
        <v>2624</v>
      </c>
      <c r="H307" s="2"/>
      <c r="I307" s="2"/>
    </row>
    <row r="308" spans="1:9" ht="15.75" x14ac:dyDescent="0.25">
      <c r="A308" s="866">
        <v>230</v>
      </c>
      <c r="B308" s="871" t="s">
        <v>2603</v>
      </c>
      <c r="C308" s="866">
        <v>230</v>
      </c>
      <c r="D308" s="445" t="s">
        <v>1984</v>
      </c>
      <c r="E308" s="867">
        <v>45862</v>
      </c>
      <c r="F308" s="312">
        <v>44743</v>
      </c>
      <c r="G308" s="827" t="s">
        <v>2624</v>
      </c>
      <c r="H308" s="2"/>
      <c r="I308" s="2"/>
    </row>
    <row r="309" spans="1:9" ht="15.75" x14ac:dyDescent="0.25">
      <c r="A309" s="866">
        <v>231</v>
      </c>
      <c r="B309" s="871" t="s">
        <v>2604</v>
      </c>
      <c r="C309" s="866">
        <v>231</v>
      </c>
      <c r="D309" s="445" t="s">
        <v>1984</v>
      </c>
      <c r="E309" s="867">
        <v>45862</v>
      </c>
      <c r="F309" s="312">
        <v>44743</v>
      </c>
      <c r="G309" s="827" t="s">
        <v>2624</v>
      </c>
      <c r="H309" s="2"/>
      <c r="I309" s="2"/>
    </row>
    <row r="310" spans="1:9" ht="15.75" x14ac:dyDescent="0.25">
      <c r="A310" s="866">
        <v>232</v>
      </c>
      <c r="B310" s="871" t="s">
        <v>2605</v>
      </c>
      <c r="C310" s="866">
        <v>232</v>
      </c>
      <c r="D310" s="445" t="s">
        <v>1984</v>
      </c>
      <c r="E310" s="867">
        <v>45862</v>
      </c>
      <c r="F310" s="312">
        <v>44743</v>
      </c>
      <c r="G310" s="827" t="s">
        <v>2624</v>
      </c>
      <c r="H310" s="2"/>
      <c r="I310" s="2"/>
    </row>
    <row r="311" spans="1:9" ht="15.75" x14ac:dyDescent="0.25">
      <c r="A311" s="866">
        <v>233</v>
      </c>
      <c r="B311" s="871" t="s">
        <v>2606</v>
      </c>
      <c r="C311" s="866">
        <v>233</v>
      </c>
      <c r="D311" s="445" t="s">
        <v>1984</v>
      </c>
      <c r="E311" s="867">
        <v>45862</v>
      </c>
      <c r="F311" s="312">
        <v>44743</v>
      </c>
      <c r="G311" s="827" t="s">
        <v>2624</v>
      </c>
      <c r="H311" s="2"/>
      <c r="I311" s="2"/>
    </row>
    <row r="312" spans="1:9" ht="15.75" x14ac:dyDescent="0.25">
      <c r="A312" s="866">
        <v>234</v>
      </c>
      <c r="B312" s="871" t="s">
        <v>2607</v>
      </c>
      <c r="C312" s="866">
        <v>234</v>
      </c>
      <c r="D312" s="445" t="s">
        <v>1984</v>
      </c>
      <c r="E312" s="867">
        <v>45862</v>
      </c>
      <c r="F312" s="312">
        <v>44743</v>
      </c>
      <c r="G312" s="827" t="s">
        <v>2624</v>
      </c>
      <c r="H312" s="2"/>
      <c r="I312" s="2"/>
    </row>
    <row r="313" spans="1:9" ht="15.75" x14ac:dyDescent="0.25">
      <c r="A313" s="866">
        <v>235</v>
      </c>
      <c r="B313" s="871" t="s">
        <v>2608</v>
      </c>
      <c r="C313" s="866">
        <v>235</v>
      </c>
      <c r="D313" s="445" t="s">
        <v>1984</v>
      </c>
      <c r="E313" s="867">
        <v>45862</v>
      </c>
      <c r="F313" s="312">
        <v>44743</v>
      </c>
      <c r="G313" s="827" t="s">
        <v>2624</v>
      </c>
      <c r="H313" s="2"/>
      <c r="I313" s="2"/>
    </row>
    <row r="314" spans="1:9" ht="15.75" x14ac:dyDescent="0.25">
      <c r="A314" s="866">
        <v>236</v>
      </c>
      <c r="B314" s="871" t="s">
        <v>2609</v>
      </c>
      <c r="C314" s="866">
        <v>236</v>
      </c>
      <c r="D314" s="445" t="s">
        <v>1984</v>
      </c>
      <c r="E314" s="867">
        <v>45862</v>
      </c>
      <c r="F314" s="312">
        <v>44743</v>
      </c>
      <c r="G314" s="827" t="s">
        <v>2624</v>
      </c>
      <c r="H314" s="2"/>
      <c r="I314" s="2"/>
    </row>
    <row r="315" spans="1:9" ht="15.75" x14ac:dyDescent="0.25">
      <c r="A315" s="866">
        <v>237</v>
      </c>
      <c r="B315" s="871" t="s">
        <v>2610</v>
      </c>
      <c r="C315" s="866">
        <v>237</v>
      </c>
      <c r="D315" s="445" t="s">
        <v>1984</v>
      </c>
      <c r="E315" s="867">
        <v>45862</v>
      </c>
      <c r="F315" s="312">
        <v>44743</v>
      </c>
      <c r="G315" s="827" t="s">
        <v>2624</v>
      </c>
      <c r="H315" s="2"/>
      <c r="I315" s="2"/>
    </row>
    <row r="316" spans="1:9" ht="15.75" x14ac:dyDescent="0.25">
      <c r="A316" s="866">
        <v>238</v>
      </c>
      <c r="B316" s="871" t="s">
        <v>2611</v>
      </c>
      <c r="C316" s="866">
        <v>238</v>
      </c>
      <c r="D316" s="445" t="s">
        <v>1984</v>
      </c>
      <c r="E316" s="867">
        <v>45862</v>
      </c>
      <c r="F316" s="312">
        <v>44743</v>
      </c>
      <c r="G316" s="827" t="s">
        <v>2624</v>
      </c>
      <c r="H316" s="2"/>
      <c r="I316" s="2"/>
    </row>
    <row r="317" spans="1:9" ht="15.75" x14ac:dyDescent="0.25">
      <c r="A317" s="866">
        <v>239</v>
      </c>
      <c r="B317" s="871" t="s">
        <v>2612</v>
      </c>
      <c r="C317" s="866">
        <v>239</v>
      </c>
      <c r="D317" s="445" t="s">
        <v>1984</v>
      </c>
      <c r="E317" s="867">
        <v>45862</v>
      </c>
      <c r="F317" s="312">
        <v>44743</v>
      </c>
      <c r="G317" s="827" t="s">
        <v>2624</v>
      </c>
      <c r="H317" s="2"/>
      <c r="I317" s="2"/>
    </row>
    <row r="318" spans="1:9" ht="15.75" x14ac:dyDescent="0.25">
      <c r="A318" s="866">
        <v>240</v>
      </c>
      <c r="B318" s="871" t="s">
        <v>2613</v>
      </c>
      <c r="C318" s="866">
        <v>240</v>
      </c>
      <c r="D318" s="445" t="s">
        <v>1984</v>
      </c>
      <c r="E318" s="867">
        <v>45862</v>
      </c>
      <c r="F318" s="312">
        <v>44743</v>
      </c>
      <c r="G318" s="827" t="s">
        <v>2624</v>
      </c>
      <c r="H318" s="2"/>
      <c r="I318" s="2"/>
    </row>
    <row r="319" spans="1:9" ht="15.75" x14ac:dyDescent="0.25">
      <c r="A319" s="866">
        <v>241</v>
      </c>
      <c r="B319" s="871" t="s">
        <v>2614</v>
      </c>
      <c r="C319" s="866">
        <v>241</v>
      </c>
      <c r="D319" s="445" t="s">
        <v>1984</v>
      </c>
      <c r="E319" s="867">
        <v>45862</v>
      </c>
      <c r="F319" s="312">
        <v>44743</v>
      </c>
      <c r="G319" s="827" t="s">
        <v>2624</v>
      </c>
      <c r="H319" s="2"/>
      <c r="I319" s="2"/>
    </row>
    <row r="320" spans="1:9" ht="15.75" x14ac:dyDescent="0.25">
      <c r="A320" s="866">
        <v>242</v>
      </c>
      <c r="B320" s="871" t="s">
        <v>2615</v>
      </c>
      <c r="C320" s="866">
        <v>242</v>
      </c>
      <c r="D320" s="445" t="s">
        <v>1984</v>
      </c>
      <c r="E320" s="867">
        <v>45862</v>
      </c>
      <c r="F320" s="312">
        <v>44743</v>
      </c>
      <c r="G320" s="827" t="s">
        <v>2624</v>
      </c>
      <c r="H320" s="2"/>
      <c r="I320" s="2"/>
    </row>
    <row r="321" spans="1:9" ht="15.75" x14ac:dyDescent="0.25">
      <c r="A321" s="866">
        <v>243</v>
      </c>
      <c r="B321" s="871" t="s">
        <v>2616</v>
      </c>
      <c r="C321" s="866">
        <v>243</v>
      </c>
      <c r="D321" s="445" t="s">
        <v>1984</v>
      </c>
      <c r="E321" s="867">
        <v>45862</v>
      </c>
      <c r="F321" s="312">
        <v>44743</v>
      </c>
      <c r="G321" s="827" t="s">
        <v>2624</v>
      </c>
      <c r="H321" s="2"/>
      <c r="I321" s="2"/>
    </row>
    <row r="322" spans="1:9" ht="15.75" x14ac:dyDescent="0.25">
      <c r="A322" s="866">
        <v>244</v>
      </c>
      <c r="B322" s="871" t="s">
        <v>2617</v>
      </c>
      <c r="C322" s="866">
        <v>244</v>
      </c>
      <c r="D322" s="445" t="s">
        <v>1984</v>
      </c>
      <c r="E322" s="867">
        <v>45862</v>
      </c>
      <c r="F322" s="312">
        <v>44743</v>
      </c>
      <c r="G322" s="827" t="s">
        <v>2624</v>
      </c>
      <c r="H322" s="2"/>
      <c r="I322" s="2"/>
    </row>
    <row r="323" spans="1:9" ht="15.75" x14ac:dyDescent="0.25">
      <c r="A323" s="866">
        <v>245</v>
      </c>
      <c r="B323" s="871" t="s">
        <v>2618</v>
      </c>
      <c r="C323" s="866">
        <v>245</v>
      </c>
      <c r="D323" s="445" t="s">
        <v>1984</v>
      </c>
      <c r="E323" s="867">
        <v>45862</v>
      </c>
      <c r="F323" s="312">
        <v>44743</v>
      </c>
      <c r="G323" s="827" t="s">
        <v>2624</v>
      </c>
      <c r="H323" s="2"/>
      <c r="I323" s="2"/>
    </row>
    <row r="324" spans="1:9" ht="15.75" x14ac:dyDescent="0.25">
      <c r="A324" s="866">
        <v>246</v>
      </c>
      <c r="B324" s="871" t="s">
        <v>2619</v>
      </c>
      <c r="C324" s="866">
        <v>246</v>
      </c>
      <c r="D324" s="445" t="s">
        <v>1984</v>
      </c>
      <c r="E324" s="867">
        <v>45862</v>
      </c>
      <c r="F324" s="312">
        <v>44743</v>
      </c>
      <c r="G324" s="827" t="s">
        <v>2624</v>
      </c>
      <c r="H324" s="2"/>
      <c r="I324" s="2"/>
    </row>
    <row r="325" spans="1:9" ht="15.75" x14ac:dyDescent="0.25">
      <c r="A325" s="866">
        <v>247</v>
      </c>
      <c r="B325" s="871" t="s">
        <v>2620</v>
      </c>
      <c r="C325" s="866">
        <v>247</v>
      </c>
      <c r="D325" s="445" t="s">
        <v>1984</v>
      </c>
      <c r="E325" s="867">
        <v>45862</v>
      </c>
      <c r="F325" s="312">
        <v>44743</v>
      </c>
      <c r="G325" s="827" t="s">
        <v>2624</v>
      </c>
      <c r="H325" s="2"/>
      <c r="I325" s="2"/>
    </row>
    <row r="326" spans="1:9" ht="15.75" x14ac:dyDescent="0.25">
      <c r="A326" s="866">
        <v>248</v>
      </c>
      <c r="B326" s="871" t="s">
        <v>2621</v>
      </c>
      <c r="C326" s="866">
        <v>248</v>
      </c>
      <c r="D326" s="445" t="s">
        <v>1984</v>
      </c>
      <c r="E326" s="867">
        <v>45862</v>
      </c>
      <c r="F326" s="312">
        <v>44743</v>
      </c>
      <c r="G326" s="827" t="s">
        <v>2624</v>
      </c>
      <c r="H326" s="2"/>
      <c r="I326" s="2"/>
    </row>
    <row r="327" spans="1:9" ht="15.75" x14ac:dyDescent="0.25">
      <c r="A327" s="866">
        <v>249</v>
      </c>
      <c r="B327" s="871" t="s">
        <v>2622</v>
      </c>
      <c r="C327" s="866">
        <v>249</v>
      </c>
      <c r="D327" s="445" t="s">
        <v>1984</v>
      </c>
      <c r="E327" s="867">
        <v>45862</v>
      </c>
      <c r="F327" s="312">
        <v>44743</v>
      </c>
      <c r="G327" s="827" t="s">
        <v>2624</v>
      </c>
      <c r="H327" s="2"/>
      <c r="I327" s="2"/>
    </row>
    <row r="328" spans="1:9" ht="15.75" x14ac:dyDescent="0.25">
      <c r="A328" s="866">
        <v>250</v>
      </c>
      <c r="B328" s="871" t="s">
        <v>2623</v>
      </c>
      <c r="C328" s="866">
        <v>250</v>
      </c>
      <c r="D328" s="445" t="s">
        <v>1984</v>
      </c>
      <c r="E328" s="867">
        <v>45862</v>
      </c>
      <c r="F328" s="312">
        <v>44743</v>
      </c>
      <c r="G328" s="827" t="s">
        <v>2624</v>
      </c>
      <c r="H328" s="2"/>
      <c r="I328" s="2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P45"/>
  <sheetViews>
    <sheetView workbookViewId="0">
      <pane ySplit="1" topLeftCell="A14" activePane="bottomLeft" state="frozen"/>
      <selection pane="bottomLeft" activeCell="B40" sqref="B40"/>
    </sheetView>
  </sheetViews>
  <sheetFormatPr defaultColWidth="9.140625" defaultRowHeight="11.25" x14ac:dyDescent="0.2"/>
  <cols>
    <col min="1" max="1" width="13.28515625" style="12" customWidth="1"/>
    <col min="2" max="2" width="37.5703125" style="12" customWidth="1"/>
    <col min="3" max="3" width="11.5703125" style="12" customWidth="1"/>
    <col min="4" max="4" width="11.85546875" style="12" bestFit="1" customWidth="1"/>
    <col min="5" max="5" width="21.28515625" style="658" customWidth="1"/>
    <col min="6" max="6" width="11.42578125" style="29" bestFit="1" customWidth="1"/>
    <col min="7" max="7" width="14.5703125" style="658" customWidth="1"/>
    <col min="8" max="9" width="13.140625" style="29" customWidth="1"/>
    <col min="10" max="10" width="18.85546875" style="12" customWidth="1"/>
    <col min="11" max="11" width="17.42578125" style="12" customWidth="1"/>
    <col min="12" max="16384" width="9.140625" style="12"/>
  </cols>
  <sheetData>
    <row r="1" spans="1:16" s="158" customFormat="1" ht="48" thickBot="1" x14ac:dyDescent="0.3">
      <c r="A1" s="676" t="s">
        <v>503</v>
      </c>
      <c r="B1" s="677" t="s">
        <v>504</v>
      </c>
      <c r="C1" s="677" t="s">
        <v>499</v>
      </c>
      <c r="D1" s="678" t="s">
        <v>500</v>
      </c>
      <c r="E1" s="679" t="s">
        <v>505</v>
      </c>
      <c r="F1" s="680" t="s">
        <v>506</v>
      </c>
      <c r="G1" s="679" t="s">
        <v>2458</v>
      </c>
      <c r="H1" s="680" t="s">
        <v>1874</v>
      </c>
      <c r="I1" s="680" t="s">
        <v>1744</v>
      </c>
      <c r="J1" s="681" t="s">
        <v>502</v>
      </c>
      <c r="K1" s="682" t="s">
        <v>501</v>
      </c>
      <c r="L1" s="683"/>
      <c r="M1" s="683"/>
      <c r="N1" s="683"/>
      <c r="O1" s="683"/>
      <c r="P1" s="683"/>
    </row>
    <row r="2" spans="1:16" s="159" customFormat="1" ht="18" customHeight="1" x14ac:dyDescent="0.25">
      <c r="A2" s="684" t="s">
        <v>203</v>
      </c>
      <c r="B2" s="685" t="s">
        <v>204</v>
      </c>
      <c r="C2" s="685"/>
      <c r="D2" s="686"/>
      <c r="E2" s="687" t="s">
        <v>2330</v>
      </c>
      <c r="F2" s="689" t="s">
        <v>205</v>
      </c>
      <c r="G2" s="862"/>
      <c r="H2" s="719">
        <v>44378</v>
      </c>
      <c r="I2" s="402">
        <v>43881</v>
      </c>
      <c r="J2" s="691"/>
      <c r="K2" s="691"/>
      <c r="L2" s="691"/>
      <c r="M2" s="691"/>
      <c r="N2" s="691"/>
      <c r="O2" s="691"/>
      <c r="P2" s="691"/>
    </row>
    <row r="3" spans="1:16" s="159" customFormat="1" ht="18" customHeight="1" x14ac:dyDescent="0.25">
      <c r="A3" s="684" t="s">
        <v>1080</v>
      </c>
      <c r="B3" s="685" t="s">
        <v>185</v>
      </c>
      <c r="C3" s="685"/>
      <c r="D3" s="686"/>
      <c r="E3" s="687" t="s">
        <v>2330</v>
      </c>
      <c r="F3" s="689" t="s">
        <v>186</v>
      </c>
      <c r="G3" s="862"/>
      <c r="H3" s="719">
        <v>44378</v>
      </c>
      <c r="I3" s="402">
        <v>43881</v>
      </c>
      <c r="J3" s="691"/>
      <c r="K3" s="691"/>
      <c r="L3" s="691"/>
      <c r="M3" s="691"/>
      <c r="N3" s="691"/>
      <c r="O3" s="691"/>
      <c r="P3" s="691"/>
    </row>
    <row r="4" spans="1:16" s="159" customFormat="1" ht="18" customHeight="1" x14ac:dyDescent="0.25">
      <c r="A4" s="684" t="s">
        <v>187</v>
      </c>
      <c r="B4" s="685" t="s">
        <v>1267</v>
      </c>
      <c r="C4" s="685"/>
      <c r="D4" s="686"/>
      <c r="E4" s="687" t="s">
        <v>2330</v>
      </c>
      <c r="F4" s="689" t="s">
        <v>186</v>
      </c>
      <c r="G4" s="862"/>
      <c r="H4" s="719">
        <v>44378</v>
      </c>
      <c r="I4" s="402">
        <v>43881</v>
      </c>
      <c r="J4" s="691"/>
      <c r="K4" s="691"/>
      <c r="L4" s="691"/>
      <c r="M4" s="691"/>
      <c r="N4" s="691"/>
      <c r="O4" s="691"/>
      <c r="P4" s="691"/>
    </row>
    <row r="5" spans="1:16" s="159" customFormat="1" ht="18" customHeight="1" x14ac:dyDescent="0.25">
      <c r="A5" s="684" t="s">
        <v>190</v>
      </c>
      <c r="B5" s="685" t="s">
        <v>1268</v>
      </c>
      <c r="C5" s="685"/>
      <c r="D5" s="686"/>
      <c r="E5" s="687" t="s">
        <v>2330</v>
      </c>
      <c r="F5" s="689" t="s">
        <v>186</v>
      </c>
      <c r="G5" s="862"/>
      <c r="H5" s="719">
        <v>44378</v>
      </c>
      <c r="I5" s="402">
        <v>43881</v>
      </c>
      <c r="J5" s="691"/>
      <c r="K5" s="691"/>
      <c r="L5" s="691"/>
      <c r="M5" s="691"/>
      <c r="N5" s="691"/>
      <c r="O5" s="691"/>
      <c r="P5" s="691"/>
    </row>
    <row r="6" spans="1:16" s="159" customFormat="1" ht="18" customHeight="1" x14ac:dyDescent="0.25">
      <c r="A6" s="684" t="s">
        <v>191</v>
      </c>
      <c r="B6" s="685" t="s">
        <v>1269</v>
      </c>
      <c r="C6" s="685"/>
      <c r="D6" s="686"/>
      <c r="E6" s="687" t="s">
        <v>2330</v>
      </c>
      <c r="F6" s="689" t="s">
        <v>186</v>
      </c>
      <c r="G6" s="862"/>
      <c r="H6" s="719">
        <v>44378</v>
      </c>
      <c r="I6" s="402">
        <v>43881</v>
      </c>
      <c r="J6" s="691"/>
      <c r="K6" s="691"/>
      <c r="L6" s="691"/>
      <c r="M6" s="691"/>
      <c r="N6" s="691"/>
      <c r="O6" s="691"/>
      <c r="P6" s="691"/>
    </row>
    <row r="7" spans="1:16" s="159" customFormat="1" ht="18" customHeight="1" x14ac:dyDescent="0.25">
      <c r="A7" s="692">
        <v>2003000</v>
      </c>
      <c r="B7" s="685" t="s">
        <v>284</v>
      </c>
      <c r="C7" s="685"/>
      <c r="D7" s="686"/>
      <c r="E7" s="687" t="s">
        <v>2330</v>
      </c>
      <c r="F7" s="689" t="s">
        <v>285</v>
      </c>
      <c r="G7" s="862"/>
      <c r="H7" s="719">
        <v>44378</v>
      </c>
      <c r="I7" s="402">
        <v>43881</v>
      </c>
      <c r="J7" s="693" t="s">
        <v>2331</v>
      </c>
      <c r="K7" s="693"/>
      <c r="L7" s="693"/>
      <c r="M7" s="693"/>
      <c r="N7" s="691"/>
      <c r="O7" s="691"/>
      <c r="P7" s="691"/>
    </row>
    <row r="8" spans="1:16" s="159" customFormat="1" ht="18" customHeight="1" x14ac:dyDescent="0.25">
      <c r="A8" s="692">
        <v>2003002</v>
      </c>
      <c r="B8" s="685" t="s">
        <v>284</v>
      </c>
      <c r="C8" s="685"/>
      <c r="D8" s="686"/>
      <c r="E8" s="687" t="s">
        <v>2330</v>
      </c>
      <c r="F8" s="689" t="s">
        <v>286</v>
      </c>
      <c r="G8" s="862"/>
      <c r="H8" s="719">
        <v>44378</v>
      </c>
      <c r="I8" s="402">
        <v>43881</v>
      </c>
      <c r="J8" s="691"/>
      <c r="K8" s="691"/>
      <c r="L8" s="691"/>
      <c r="M8" s="691"/>
      <c r="N8" s="691"/>
      <c r="O8" s="691"/>
      <c r="P8" s="691"/>
    </row>
    <row r="9" spans="1:16" s="159" customFormat="1" ht="18" customHeight="1" x14ac:dyDescent="0.25">
      <c r="A9" s="692">
        <v>2003005</v>
      </c>
      <c r="B9" s="688" t="s">
        <v>287</v>
      </c>
      <c r="C9" s="688"/>
      <c r="D9" s="687"/>
      <c r="E9" s="687" t="s">
        <v>2330</v>
      </c>
      <c r="F9" s="689">
        <v>714332</v>
      </c>
      <c r="G9" s="862"/>
      <c r="H9" s="719">
        <v>44378</v>
      </c>
      <c r="I9" s="402">
        <v>43881</v>
      </c>
      <c r="J9" s="691"/>
      <c r="K9" s="691"/>
      <c r="L9" s="691"/>
      <c r="M9" s="691"/>
      <c r="N9" s="691"/>
      <c r="O9" s="691"/>
      <c r="P9" s="691"/>
    </row>
    <row r="10" spans="1:16" s="159" customFormat="1" ht="18" customHeight="1" x14ac:dyDescent="0.25">
      <c r="A10" s="692">
        <v>2003750</v>
      </c>
      <c r="B10" s="688" t="s">
        <v>675</v>
      </c>
      <c r="C10" s="694">
        <v>872</v>
      </c>
      <c r="D10" s="695">
        <v>41677</v>
      </c>
      <c r="E10" s="687" t="s">
        <v>2330</v>
      </c>
      <c r="F10" s="692">
        <v>2714669</v>
      </c>
      <c r="G10" s="687"/>
      <c r="H10" s="719">
        <v>44378</v>
      </c>
      <c r="I10" s="402">
        <v>43881</v>
      </c>
      <c r="J10" s="691"/>
      <c r="K10" s="691"/>
      <c r="L10" s="691"/>
      <c r="M10" s="691"/>
      <c r="N10" s="691"/>
      <c r="O10" s="691"/>
      <c r="P10" s="691"/>
    </row>
    <row r="11" spans="1:16" s="159" customFormat="1" ht="18" customHeight="1" x14ac:dyDescent="0.25">
      <c r="A11" s="692">
        <v>2003751</v>
      </c>
      <c r="B11" s="688" t="s">
        <v>675</v>
      </c>
      <c r="C11" s="694">
        <v>872</v>
      </c>
      <c r="D11" s="695">
        <v>41677</v>
      </c>
      <c r="E11" s="687" t="s">
        <v>2330</v>
      </c>
      <c r="F11" s="692">
        <v>2714517</v>
      </c>
      <c r="G11" s="687"/>
      <c r="H11" s="719">
        <v>44378</v>
      </c>
      <c r="I11" s="402">
        <v>43881</v>
      </c>
      <c r="J11" s="691"/>
      <c r="K11" s="691"/>
      <c r="L11" s="691"/>
      <c r="M11" s="691"/>
      <c r="N11" s="691"/>
      <c r="O11" s="691"/>
      <c r="P11" s="691"/>
    </row>
    <row r="12" spans="1:16" s="159" customFormat="1" ht="18" customHeight="1" x14ac:dyDescent="0.25">
      <c r="A12" s="692">
        <v>2003752</v>
      </c>
      <c r="B12" s="688" t="s">
        <v>676</v>
      </c>
      <c r="C12" s="694">
        <v>264</v>
      </c>
      <c r="D12" s="695">
        <v>41677</v>
      </c>
      <c r="E12" s="687" t="s">
        <v>2330</v>
      </c>
      <c r="F12" s="692" t="s">
        <v>677</v>
      </c>
      <c r="G12" s="687"/>
      <c r="H12" s="719">
        <v>44378</v>
      </c>
      <c r="I12" s="402">
        <v>43881</v>
      </c>
      <c r="J12" s="691"/>
      <c r="K12" s="691"/>
      <c r="L12" s="691"/>
      <c r="M12" s="691"/>
      <c r="N12" s="691"/>
      <c r="O12" s="691"/>
      <c r="P12" s="691"/>
    </row>
    <row r="13" spans="1:16" s="159" customFormat="1" ht="18" customHeight="1" x14ac:dyDescent="0.25">
      <c r="A13" s="692">
        <v>2003753</v>
      </c>
      <c r="B13" s="688" t="s">
        <v>676</v>
      </c>
      <c r="C13" s="694">
        <v>264</v>
      </c>
      <c r="D13" s="695">
        <v>41677</v>
      </c>
      <c r="E13" s="687" t="s">
        <v>2330</v>
      </c>
      <c r="F13" s="692" t="s">
        <v>678</v>
      </c>
      <c r="G13" s="687"/>
      <c r="H13" s="719">
        <v>44378</v>
      </c>
      <c r="I13" s="402">
        <v>43881</v>
      </c>
      <c r="J13" s="691"/>
      <c r="K13" s="691"/>
      <c r="L13" s="691"/>
      <c r="M13" s="691"/>
      <c r="N13" s="691"/>
      <c r="O13" s="691"/>
      <c r="P13" s="691"/>
    </row>
    <row r="14" spans="1:16" s="159" customFormat="1" ht="18" customHeight="1" x14ac:dyDescent="0.25">
      <c r="A14" s="692">
        <v>2003881</v>
      </c>
      <c r="B14" s="688" t="s">
        <v>800</v>
      </c>
      <c r="C14" s="694">
        <v>807</v>
      </c>
      <c r="D14" s="696">
        <v>42186</v>
      </c>
      <c r="E14" s="687" t="s">
        <v>2560</v>
      </c>
      <c r="F14" s="692">
        <v>2801300</v>
      </c>
      <c r="G14" s="696">
        <v>44635</v>
      </c>
      <c r="H14" s="719">
        <v>44378</v>
      </c>
      <c r="I14" s="402">
        <v>43881</v>
      </c>
      <c r="J14" s="691"/>
      <c r="K14" s="691"/>
      <c r="L14" s="691"/>
      <c r="M14" s="691"/>
      <c r="N14" s="691"/>
      <c r="O14" s="691"/>
      <c r="P14" s="691"/>
    </row>
    <row r="15" spans="1:16" s="159" customFormat="1" ht="18" customHeight="1" x14ac:dyDescent="0.25">
      <c r="A15" s="692">
        <v>2000244</v>
      </c>
      <c r="B15" s="688" t="s">
        <v>937</v>
      </c>
      <c r="C15" s="694"/>
      <c r="D15" s="696"/>
      <c r="E15" s="687" t="s">
        <v>2560</v>
      </c>
      <c r="F15" s="692"/>
      <c r="G15" s="696">
        <v>44635</v>
      </c>
      <c r="H15" s="719">
        <v>44378</v>
      </c>
      <c r="I15" s="402">
        <v>43881</v>
      </c>
      <c r="J15" s="691"/>
      <c r="K15" s="691"/>
      <c r="L15" s="691"/>
      <c r="M15" s="691"/>
      <c r="N15" s="691"/>
      <c r="O15" s="691"/>
      <c r="P15" s="691"/>
    </row>
    <row r="16" spans="1:16" s="159" customFormat="1" ht="18" customHeight="1" x14ac:dyDescent="0.25">
      <c r="A16" s="692">
        <v>2003010</v>
      </c>
      <c r="B16" s="685" t="s">
        <v>1275</v>
      </c>
      <c r="C16" s="688"/>
      <c r="D16" s="688"/>
      <c r="E16" s="687" t="s">
        <v>2560</v>
      </c>
      <c r="F16" s="692"/>
      <c r="G16" s="696">
        <v>44635</v>
      </c>
      <c r="H16" s="719">
        <v>44378</v>
      </c>
      <c r="I16" s="402">
        <v>43881</v>
      </c>
      <c r="J16" s="691"/>
      <c r="K16" s="691"/>
      <c r="L16" s="691"/>
      <c r="M16" s="691"/>
      <c r="N16" s="691"/>
      <c r="O16" s="691"/>
      <c r="P16" s="691"/>
    </row>
    <row r="17" spans="1:16" s="159" customFormat="1" ht="18" customHeight="1" x14ac:dyDescent="0.25">
      <c r="A17" s="692"/>
      <c r="B17" s="685"/>
      <c r="C17" s="688"/>
      <c r="D17" s="688"/>
      <c r="E17" s="687" t="s">
        <v>2560</v>
      </c>
      <c r="F17" s="692"/>
      <c r="G17" s="696">
        <v>44635</v>
      </c>
      <c r="H17" s="690"/>
      <c r="I17" s="402"/>
      <c r="J17" s="691"/>
      <c r="K17" s="691"/>
      <c r="L17" s="691"/>
      <c r="M17" s="691"/>
      <c r="N17" s="691"/>
      <c r="O17" s="691"/>
      <c r="P17" s="691"/>
    </row>
    <row r="18" spans="1:16" s="159" customFormat="1" ht="18" customHeight="1" x14ac:dyDescent="0.25">
      <c r="A18" s="697" t="s">
        <v>1255</v>
      </c>
      <c r="B18" s="688"/>
      <c r="C18" s="694"/>
      <c r="D18" s="696"/>
      <c r="E18" s="687" t="s">
        <v>2560</v>
      </c>
      <c r="F18" s="692"/>
      <c r="G18" s="696">
        <v>44635</v>
      </c>
      <c r="H18" s="687"/>
      <c r="I18" s="692"/>
      <c r="J18" s="691"/>
      <c r="K18" s="691"/>
      <c r="L18" s="691"/>
      <c r="M18" s="691"/>
      <c r="N18" s="691"/>
      <c r="O18" s="691"/>
      <c r="P18" s="691"/>
    </row>
    <row r="19" spans="1:16" s="159" customFormat="1" ht="18" customHeight="1" x14ac:dyDescent="0.25">
      <c r="A19" s="698">
        <v>2003551</v>
      </c>
      <c r="B19" s="688" t="s">
        <v>553</v>
      </c>
      <c r="C19" s="688"/>
      <c r="D19" s="696">
        <v>41255</v>
      </c>
      <c r="E19" s="687" t="s">
        <v>2560</v>
      </c>
      <c r="F19" s="689">
        <v>1292323</v>
      </c>
      <c r="G19" s="696">
        <v>44635</v>
      </c>
      <c r="H19" s="719">
        <v>44449</v>
      </c>
      <c r="I19" s="402">
        <v>43881</v>
      </c>
      <c r="J19" s="691"/>
      <c r="K19" s="691"/>
      <c r="L19" s="691"/>
      <c r="M19" s="691"/>
      <c r="N19" s="691"/>
      <c r="O19" s="691"/>
      <c r="P19" s="691"/>
    </row>
    <row r="20" spans="1:16" s="159" customFormat="1" ht="18" customHeight="1" x14ac:dyDescent="0.25">
      <c r="A20" s="698">
        <v>2003552</v>
      </c>
      <c r="B20" s="688" t="s">
        <v>553</v>
      </c>
      <c r="C20" s="688"/>
      <c r="D20" s="687"/>
      <c r="E20" s="687" t="s">
        <v>2560</v>
      </c>
      <c r="F20" s="689">
        <v>1292324</v>
      </c>
      <c r="G20" s="696">
        <v>44635</v>
      </c>
      <c r="H20" s="719">
        <v>44449</v>
      </c>
      <c r="I20" s="402">
        <v>43881</v>
      </c>
      <c r="J20" s="691"/>
      <c r="K20" s="691"/>
      <c r="L20" s="691"/>
      <c r="M20" s="691"/>
      <c r="N20" s="691"/>
      <c r="O20" s="691"/>
      <c r="P20" s="691"/>
    </row>
    <row r="21" spans="1:16" s="159" customFormat="1" ht="18" customHeight="1" x14ac:dyDescent="0.25">
      <c r="A21" s="698">
        <v>2003553</v>
      </c>
      <c r="B21" s="688" t="s">
        <v>553</v>
      </c>
      <c r="C21" s="688"/>
      <c r="D21" s="687"/>
      <c r="E21" s="687" t="s">
        <v>2560</v>
      </c>
      <c r="F21" s="689">
        <v>1252558</v>
      </c>
      <c r="G21" s="696">
        <v>44635</v>
      </c>
      <c r="H21" s="719">
        <v>44449</v>
      </c>
      <c r="I21" s="402">
        <v>43881</v>
      </c>
      <c r="J21" s="691"/>
      <c r="K21" s="691"/>
      <c r="L21" s="691"/>
      <c r="M21" s="691"/>
      <c r="N21" s="691"/>
      <c r="O21" s="691"/>
      <c r="P21" s="691"/>
    </row>
    <row r="22" spans="1:16" s="159" customFormat="1" ht="18" customHeight="1" x14ac:dyDescent="0.25">
      <c r="A22" s="689">
        <v>2003393</v>
      </c>
      <c r="B22" s="688" t="s">
        <v>498</v>
      </c>
      <c r="C22" s="694">
        <v>794</v>
      </c>
      <c r="D22" s="695">
        <v>40941</v>
      </c>
      <c r="E22" s="687" t="s">
        <v>2560</v>
      </c>
      <c r="F22" s="692"/>
      <c r="G22" s="696">
        <v>44635</v>
      </c>
      <c r="H22" s="719">
        <v>44449</v>
      </c>
      <c r="I22" s="402">
        <v>43881</v>
      </c>
      <c r="J22" s="691"/>
      <c r="K22" s="691"/>
      <c r="L22" s="691"/>
      <c r="M22" s="691"/>
      <c r="N22" s="691"/>
      <c r="O22" s="691"/>
      <c r="P22" s="691"/>
    </row>
    <row r="23" spans="1:16" s="159" customFormat="1" ht="18" customHeight="1" x14ac:dyDescent="0.25">
      <c r="A23" s="692"/>
      <c r="B23" s="688"/>
      <c r="C23" s="694"/>
      <c r="D23" s="696"/>
      <c r="E23" s="687"/>
      <c r="F23" s="692"/>
      <c r="G23" s="687"/>
      <c r="H23" s="687"/>
      <c r="I23" s="692"/>
      <c r="J23" s="691"/>
      <c r="K23" s="691"/>
      <c r="L23" s="691"/>
      <c r="M23" s="691"/>
      <c r="N23" s="691"/>
      <c r="O23" s="691"/>
      <c r="P23" s="691"/>
    </row>
    <row r="24" spans="1:16" s="159" customFormat="1" ht="18" customHeight="1" x14ac:dyDescent="0.25">
      <c r="A24" s="254" t="s">
        <v>1704</v>
      </c>
      <c r="B24" s="244"/>
      <c r="C24" s="244"/>
      <c r="D24" s="244"/>
      <c r="E24" s="267"/>
      <c r="F24" s="428"/>
      <c r="G24" s="267"/>
      <c r="H24" s="428"/>
      <c r="I24" s="428"/>
      <c r="J24" s="691"/>
      <c r="K24" s="691"/>
      <c r="L24" s="691"/>
      <c r="M24" s="691"/>
      <c r="N24" s="691"/>
      <c r="O24" s="691"/>
      <c r="P24" s="691"/>
    </row>
    <row r="25" spans="1:16" s="159" customFormat="1" ht="18" customHeight="1" x14ac:dyDescent="0.25">
      <c r="A25" s="287">
        <v>2004169</v>
      </c>
      <c r="B25" s="699" t="s">
        <v>1705</v>
      </c>
      <c r="C25" s="700">
        <v>513.33000000000004</v>
      </c>
      <c r="D25" s="701">
        <v>43559</v>
      </c>
      <c r="E25" s="687" t="s">
        <v>2560</v>
      </c>
      <c r="F25" s="688"/>
      <c r="G25" s="696">
        <v>44635</v>
      </c>
      <c r="H25" s="688"/>
      <c r="I25" s="402">
        <v>43881</v>
      </c>
      <c r="J25" s="691"/>
      <c r="K25" s="691"/>
      <c r="L25" s="691"/>
      <c r="M25" s="691"/>
      <c r="N25" s="691"/>
      <c r="O25" s="691"/>
      <c r="P25" s="691"/>
    </row>
    <row r="26" spans="1:16" s="159" customFormat="1" ht="18" customHeight="1" x14ac:dyDescent="0.25">
      <c r="A26" s="692"/>
      <c r="B26" s="688"/>
      <c r="C26" s="694"/>
      <c r="D26" s="696"/>
      <c r="E26" s="687"/>
      <c r="F26" s="692"/>
      <c r="G26" s="687"/>
      <c r="H26" s="687"/>
      <c r="I26" s="692"/>
      <c r="J26" s="691"/>
      <c r="K26" s="691"/>
      <c r="L26" s="691"/>
      <c r="M26" s="691"/>
      <c r="N26" s="691"/>
      <c r="O26" s="691"/>
      <c r="P26" s="691"/>
    </row>
    <row r="27" spans="1:16" s="159" customFormat="1" ht="18" customHeight="1" x14ac:dyDescent="0.25">
      <c r="A27" s="697" t="s">
        <v>949</v>
      </c>
      <c r="B27" s="688"/>
      <c r="C27" s="694"/>
      <c r="D27" s="696"/>
      <c r="E27" s="687"/>
      <c r="F27" s="692"/>
      <c r="G27" s="687"/>
      <c r="H27" s="687"/>
      <c r="I27" s="692"/>
      <c r="J27" s="691"/>
      <c r="K27" s="691"/>
      <c r="L27" s="691"/>
      <c r="M27" s="691"/>
      <c r="N27" s="691"/>
      <c r="O27" s="691"/>
      <c r="P27" s="691"/>
    </row>
    <row r="28" spans="1:16" s="159" customFormat="1" ht="18" customHeight="1" x14ac:dyDescent="0.25">
      <c r="A28" s="692">
        <v>2003967</v>
      </c>
      <c r="B28" s="688" t="s">
        <v>942</v>
      </c>
      <c r="C28" s="694"/>
      <c r="D28" s="696">
        <v>42491</v>
      </c>
      <c r="E28" s="687" t="s">
        <v>2560</v>
      </c>
      <c r="F28" s="692"/>
      <c r="G28" s="696">
        <v>44635</v>
      </c>
      <c r="H28" s="719">
        <v>44378</v>
      </c>
      <c r="I28" s="402">
        <v>43881</v>
      </c>
      <c r="J28" s="702" t="s">
        <v>943</v>
      </c>
      <c r="K28" s="702"/>
      <c r="L28" s="702"/>
      <c r="M28" s="702"/>
      <c r="N28" s="702"/>
      <c r="O28" s="691"/>
      <c r="P28" s="691"/>
    </row>
    <row r="29" spans="1:16" s="159" customFormat="1" ht="18" customHeight="1" x14ac:dyDescent="0.25">
      <c r="A29" s="692">
        <v>2003968</v>
      </c>
      <c r="B29" s="688" t="s">
        <v>944</v>
      </c>
      <c r="C29" s="694"/>
      <c r="D29" s="696">
        <v>42491</v>
      </c>
      <c r="E29" s="687" t="s">
        <v>2560</v>
      </c>
      <c r="F29" s="692"/>
      <c r="G29" s="696">
        <v>44635</v>
      </c>
      <c r="H29" s="719">
        <v>44378</v>
      </c>
      <c r="I29" s="402">
        <v>43881</v>
      </c>
      <c r="J29" s="702" t="s">
        <v>945</v>
      </c>
      <c r="K29" s="702"/>
      <c r="L29" s="702"/>
      <c r="M29" s="691"/>
      <c r="N29" s="691"/>
      <c r="O29" s="691"/>
      <c r="P29" s="691"/>
    </row>
    <row r="30" spans="1:16" s="159" customFormat="1" ht="18" customHeight="1" x14ac:dyDescent="0.25">
      <c r="A30" s="692">
        <v>2003969</v>
      </c>
      <c r="B30" s="688" t="s">
        <v>946</v>
      </c>
      <c r="C30" s="694"/>
      <c r="D30" s="696">
        <v>42491</v>
      </c>
      <c r="E30" s="687" t="s">
        <v>2560</v>
      </c>
      <c r="F30" s="692"/>
      <c r="G30" s="696">
        <v>44635</v>
      </c>
      <c r="H30" s="719">
        <v>44378</v>
      </c>
      <c r="I30" s="402">
        <v>43881</v>
      </c>
      <c r="J30" s="702" t="s">
        <v>947</v>
      </c>
      <c r="K30" s="702"/>
      <c r="L30" s="702"/>
      <c r="M30" s="691"/>
      <c r="N30" s="691"/>
      <c r="O30" s="691"/>
      <c r="P30" s="691"/>
    </row>
    <row r="31" spans="1:16" s="159" customFormat="1" ht="18" customHeight="1" x14ac:dyDescent="0.25">
      <c r="A31" s="692">
        <v>2003970</v>
      </c>
      <c r="B31" s="688" t="s">
        <v>948</v>
      </c>
      <c r="C31" s="694"/>
      <c r="D31" s="696">
        <v>42491</v>
      </c>
      <c r="E31" s="687" t="s">
        <v>2560</v>
      </c>
      <c r="F31" s="692"/>
      <c r="G31" s="696">
        <v>44635</v>
      </c>
      <c r="H31" s="719">
        <v>44378</v>
      </c>
      <c r="I31" s="402">
        <v>43881</v>
      </c>
      <c r="J31" s="691"/>
      <c r="K31" s="691"/>
      <c r="L31" s="691"/>
      <c r="M31" s="691"/>
      <c r="N31" s="691"/>
      <c r="O31" s="691"/>
      <c r="P31" s="691"/>
    </row>
    <row r="32" spans="1:16" s="159" customFormat="1" ht="18" customHeight="1" x14ac:dyDescent="0.25">
      <c r="A32" s="692">
        <v>2003971</v>
      </c>
      <c r="B32" s="688" t="s">
        <v>950</v>
      </c>
      <c r="C32" s="694"/>
      <c r="D32" s="696">
        <v>42491</v>
      </c>
      <c r="E32" s="687" t="s">
        <v>2560</v>
      </c>
      <c r="F32" s="692"/>
      <c r="G32" s="696">
        <v>44635</v>
      </c>
      <c r="H32" s="719">
        <v>44378</v>
      </c>
      <c r="I32" s="402">
        <v>43881</v>
      </c>
      <c r="J32" s="691"/>
      <c r="K32" s="691"/>
      <c r="L32" s="691"/>
      <c r="M32" s="691"/>
      <c r="N32" s="691"/>
      <c r="O32" s="691"/>
      <c r="P32" s="691"/>
    </row>
    <row r="33" spans="1:14" ht="9.6" customHeight="1" x14ac:dyDescent="0.2">
      <c r="A33" s="8"/>
      <c r="B33" s="8"/>
      <c r="C33" s="157"/>
      <c r="D33" s="8"/>
      <c r="E33" s="354"/>
      <c r="F33" s="92"/>
      <c r="G33" s="354"/>
      <c r="H33" s="354"/>
      <c r="I33" s="92"/>
      <c r="J33" s="8"/>
      <c r="K33" s="8"/>
      <c r="L33" s="8"/>
      <c r="M33" s="8"/>
      <c r="N33" s="8"/>
    </row>
    <row r="36" spans="1:14" x14ac:dyDescent="0.2">
      <c r="A36" s="12" t="s">
        <v>2561</v>
      </c>
    </row>
    <row r="39" spans="1:14" x14ac:dyDescent="0.2">
      <c r="F39" s="12"/>
      <c r="H39" s="12"/>
      <c r="I39" s="12"/>
    </row>
    <row r="40" spans="1:14" customFormat="1" ht="13.9" customHeight="1" x14ac:dyDescent="0.2">
      <c r="A40" s="12"/>
      <c r="B40" s="12"/>
      <c r="C40" s="12"/>
      <c r="D40" s="12"/>
      <c r="E40" s="658"/>
      <c r="F40" s="29"/>
      <c r="G40" s="658"/>
      <c r="H40" s="29"/>
      <c r="I40" s="29"/>
      <c r="J40" s="2"/>
      <c r="K40" s="2"/>
      <c r="L40" s="2"/>
      <c r="M40" s="2"/>
      <c r="N40" s="2"/>
    </row>
    <row r="41" spans="1:14" x14ac:dyDescent="0.2">
      <c r="A41" s="643"/>
      <c r="B41" s="644"/>
      <c r="F41" s="12"/>
      <c r="H41" s="12"/>
      <c r="I41" s="12"/>
    </row>
    <row r="42" spans="1:14" x14ac:dyDescent="0.2">
      <c r="A42" s="643"/>
      <c r="B42" s="644"/>
    </row>
    <row r="43" spans="1:14" x14ac:dyDescent="0.2">
      <c r="A43" s="645"/>
      <c r="B43" s="644"/>
    </row>
    <row r="44" spans="1:14" x14ac:dyDescent="0.2">
      <c r="A44" s="643"/>
      <c r="B44" s="644"/>
    </row>
    <row r="45" spans="1:14" x14ac:dyDescent="0.2">
      <c r="A45" s="644"/>
      <c r="B45" s="644"/>
    </row>
  </sheetData>
  <phoneticPr fontId="7" type="noConversion"/>
  <pageMargins left="0.25" right="0.25" top="1" bottom="1" header="0.5" footer="0.5"/>
  <pageSetup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P70"/>
  <sheetViews>
    <sheetView workbookViewId="0">
      <pane ySplit="1" topLeftCell="A41" activePane="bottomLeft" state="frozen"/>
      <selection pane="bottomLeft" activeCell="S56" sqref="S56"/>
    </sheetView>
  </sheetViews>
  <sheetFormatPr defaultRowHeight="12.75" x14ac:dyDescent="0.2"/>
  <cols>
    <col min="1" max="1" width="11.85546875" customWidth="1"/>
    <col min="2" max="2" width="23.5703125" customWidth="1"/>
    <col min="3" max="3" width="22" bestFit="1" customWidth="1"/>
    <col min="4" max="4" width="17.7109375" bestFit="1" customWidth="1"/>
    <col min="5" max="5" width="21.7109375" customWidth="1"/>
    <col min="6" max="6" width="17.28515625" style="10" bestFit="1" customWidth="1"/>
    <col min="7" max="7" width="18.28515625" style="10" customWidth="1"/>
    <col min="8" max="8" width="13.7109375" style="10" customWidth="1"/>
    <col min="9" max="9" width="12.5703125" style="10" customWidth="1"/>
    <col min="10" max="10" width="9.85546875" bestFit="1" customWidth="1"/>
  </cols>
  <sheetData>
    <row r="1" spans="1:10" s="31" customFormat="1" ht="27.95" customHeight="1" x14ac:dyDescent="0.25">
      <c r="A1" s="182" t="s">
        <v>448</v>
      </c>
      <c r="B1" s="182" t="s">
        <v>535</v>
      </c>
      <c r="C1" s="182" t="s">
        <v>450</v>
      </c>
      <c r="D1" s="182" t="s">
        <v>452</v>
      </c>
      <c r="E1" s="182" t="s">
        <v>641</v>
      </c>
      <c r="F1" s="183" t="s">
        <v>1049</v>
      </c>
      <c r="G1" s="313" t="s">
        <v>2459</v>
      </c>
      <c r="H1" s="313" t="s">
        <v>1744</v>
      </c>
      <c r="I1" s="313" t="s">
        <v>1535</v>
      </c>
    </row>
    <row r="2" spans="1:10" ht="27.95" customHeight="1" x14ac:dyDescent="0.2">
      <c r="A2" s="115">
        <v>2003270</v>
      </c>
      <c r="B2" s="114" t="s">
        <v>1258</v>
      </c>
      <c r="C2" s="114" t="s">
        <v>871</v>
      </c>
      <c r="D2" s="189" t="s">
        <v>637</v>
      </c>
      <c r="E2" s="136" t="s">
        <v>318</v>
      </c>
      <c r="F2" s="397"/>
      <c r="G2" s="638">
        <v>44449</v>
      </c>
      <c r="H2" s="380">
        <v>43881</v>
      </c>
      <c r="I2" s="343">
        <v>43480</v>
      </c>
    </row>
    <row r="3" spans="1:10" ht="27.95" customHeight="1" x14ac:dyDescent="0.2">
      <c r="A3" s="263">
        <v>2004159</v>
      </c>
      <c r="B3" s="445" t="s">
        <v>30</v>
      </c>
      <c r="C3" s="445" t="s">
        <v>139</v>
      </c>
      <c r="D3" s="445" t="s">
        <v>637</v>
      </c>
      <c r="E3" s="445" t="s">
        <v>1613</v>
      </c>
      <c r="F3" s="449">
        <v>43388</v>
      </c>
      <c r="G3" s="569">
        <v>44449</v>
      </c>
      <c r="H3" s="399">
        <v>43881</v>
      </c>
      <c r="I3" s="343">
        <v>43480</v>
      </c>
      <c r="J3" s="8" t="s">
        <v>2386</v>
      </c>
    </row>
    <row r="4" spans="1:10" ht="27.95" customHeight="1" x14ac:dyDescent="0.2">
      <c r="A4" s="263" t="s">
        <v>328</v>
      </c>
      <c r="B4" s="445" t="s">
        <v>30</v>
      </c>
      <c r="C4" s="832" t="s">
        <v>2387</v>
      </c>
      <c r="D4" s="445" t="s">
        <v>2388</v>
      </c>
      <c r="E4" s="445"/>
      <c r="F4" s="449"/>
      <c r="G4" s="569">
        <v>44449</v>
      </c>
      <c r="H4" s="399"/>
      <c r="I4" s="343"/>
      <c r="J4" s="8"/>
    </row>
    <row r="5" spans="1:10" ht="27.95" customHeight="1" x14ac:dyDescent="0.2">
      <c r="A5" s="113" t="s">
        <v>1703</v>
      </c>
      <c r="B5" s="114" t="s">
        <v>2371</v>
      </c>
      <c r="C5" s="833" t="s">
        <v>253</v>
      </c>
      <c r="D5" s="264" t="s">
        <v>637</v>
      </c>
      <c r="E5" s="265" t="s">
        <v>254</v>
      </c>
      <c r="F5" s="444"/>
      <c r="G5" s="569">
        <v>44449</v>
      </c>
      <c r="H5" s="399">
        <v>43881</v>
      </c>
      <c r="I5" s="343">
        <v>43480</v>
      </c>
    </row>
    <row r="6" spans="1:10" ht="27.95" customHeight="1" x14ac:dyDescent="0.2">
      <c r="A6" s="637">
        <v>2004044</v>
      </c>
      <c r="B6" s="108" t="s">
        <v>2371</v>
      </c>
      <c r="C6" s="108" t="s">
        <v>101</v>
      </c>
      <c r="D6" s="445" t="s">
        <v>637</v>
      </c>
      <c r="E6" s="445"/>
      <c r="F6" s="444"/>
      <c r="G6" s="569">
        <v>44449</v>
      </c>
      <c r="H6" s="399">
        <v>43881</v>
      </c>
      <c r="I6" s="704">
        <v>43472</v>
      </c>
    </row>
    <row r="7" spans="1:10" ht="27.95" customHeight="1" x14ac:dyDescent="0.2">
      <c r="A7" s="440">
        <v>103099</v>
      </c>
      <c r="B7" s="441" t="s">
        <v>421</v>
      </c>
      <c r="C7" s="834" t="s">
        <v>9</v>
      </c>
      <c r="D7" s="264" t="s">
        <v>1063</v>
      </c>
      <c r="E7" s="446" t="s">
        <v>432</v>
      </c>
      <c r="F7" s="444"/>
      <c r="G7" s="569">
        <v>44449</v>
      </c>
      <c r="H7" s="399">
        <v>43881</v>
      </c>
      <c r="I7" s="343">
        <v>43480</v>
      </c>
    </row>
    <row r="8" spans="1:10" ht="27.95" customHeight="1" x14ac:dyDescent="0.2">
      <c r="A8" s="442" t="s">
        <v>320</v>
      </c>
      <c r="B8" s="264" t="s">
        <v>2371</v>
      </c>
      <c r="C8" s="833" t="s">
        <v>220</v>
      </c>
      <c r="D8" s="264" t="s">
        <v>637</v>
      </c>
      <c r="E8" s="265" t="s">
        <v>319</v>
      </c>
      <c r="F8" s="444"/>
      <c r="G8" s="569">
        <v>44449</v>
      </c>
      <c r="H8" s="399">
        <v>43881</v>
      </c>
      <c r="I8" s="343">
        <v>43480</v>
      </c>
    </row>
    <row r="9" spans="1:10" ht="27.95" customHeight="1" x14ac:dyDescent="0.2">
      <c r="A9" s="263">
        <v>2004057</v>
      </c>
      <c r="B9" s="264" t="s">
        <v>1611</v>
      </c>
      <c r="C9" s="833" t="s">
        <v>1388</v>
      </c>
      <c r="D9" s="264" t="s">
        <v>35</v>
      </c>
      <c r="E9" s="265" t="s">
        <v>1389</v>
      </c>
      <c r="F9" s="398">
        <v>43154</v>
      </c>
      <c r="G9" s="389">
        <v>44449</v>
      </c>
      <c r="H9" s="399">
        <v>43881</v>
      </c>
      <c r="I9" s="343">
        <v>43480</v>
      </c>
    </row>
    <row r="10" spans="1:10" ht="27.95" customHeight="1" x14ac:dyDescent="0.2">
      <c r="A10" s="263">
        <v>103098</v>
      </c>
      <c r="B10" s="264" t="s">
        <v>421</v>
      </c>
      <c r="C10" s="264" t="s">
        <v>16</v>
      </c>
      <c r="D10" s="264" t="s">
        <v>1063</v>
      </c>
      <c r="E10" s="446" t="s">
        <v>434</v>
      </c>
      <c r="F10" s="444"/>
      <c r="G10" s="569">
        <v>44449</v>
      </c>
      <c r="H10" s="399">
        <v>43881</v>
      </c>
      <c r="I10" s="343">
        <v>43480</v>
      </c>
    </row>
    <row r="11" spans="1:10" ht="27.95" customHeight="1" x14ac:dyDescent="0.2">
      <c r="A11" s="442" t="s">
        <v>248</v>
      </c>
      <c r="B11" s="264" t="s">
        <v>171</v>
      </c>
      <c r="C11" s="264" t="s">
        <v>249</v>
      </c>
      <c r="D11" s="264" t="s">
        <v>637</v>
      </c>
      <c r="E11" s="265" t="s">
        <v>250</v>
      </c>
      <c r="F11" s="444"/>
      <c r="G11" s="569">
        <v>44449</v>
      </c>
      <c r="H11" s="399">
        <v>43881</v>
      </c>
      <c r="I11" s="343">
        <v>43480</v>
      </c>
    </row>
    <row r="12" spans="1:10" ht="27.95" customHeight="1" x14ac:dyDescent="0.2">
      <c r="A12" s="451" t="s">
        <v>174</v>
      </c>
      <c r="B12" s="264" t="s">
        <v>171</v>
      </c>
      <c r="C12" s="264" t="s">
        <v>941</v>
      </c>
      <c r="D12" s="264" t="s">
        <v>637</v>
      </c>
      <c r="E12" s="265" t="s">
        <v>173</v>
      </c>
      <c r="F12" s="444"/>
      <c r="G12" s="569">
        <v>44449</v>
      </c>
      <c r="H12" s="399">
        <v>43881</v>
      </c>
      <c r="I12" s="343">
        <v>43480</v>
      </c>
    </row>
    <row r="13" spans="1:10" ht="27.95" customHeight="1" x14ac:dyDescent="0.2">
      <c r="A13" s="442" t="s">
        <v>294</v>
      </c>
      <c r="B13" s="264" t="s">
        <v>171</v>
      </c>
      <c r="C13" s="264" t="s">
        <v>255</v>
      </c>
      <c r="D13" s="264" t="s">
        <v>637</v>
      </c>
      <c r="E13" s="265" t="s">
        <v>295</v>
      </c>
      <c r="F13" s="444"/>
      <c r="G13" s="569">
        <v>44449</v>
      </c>
      <c r="H13" s="399">
        <v>43881</v>
      </c>
      <c r="I13" s="343">
        <v>43480</v>
      </c>
    </row>
    <row r="14" spans="1:10" ht="27.95" customHeight="1" x14ac:dyDescent="0.2">
      <c r="A14" s="263">
        <v>2001023</v>
      </c>
      <c r="B14" s="264" t="s">
        <v>276</v>
      </c>
      <c r="C14" s="264" t="s">
        <v>885</v>
      </c>
      <c r="D14" s="264" t="s">
        <v>1063</v>
      </c>
      <c r="E14" s="446" t="s">
        <v>433</v>
      </c>
      <c r="F14" s="444"/>
      <c r="G14" s="569">
        <v>44449</v>
      </c>
      <c r="H14" s="399">
        <v>43881</v>
      </c>
      <c r="I14" s="343">
        <v>43480</v>
      </c>
    </row>
    <row r="15" spans="1:10" ht="27.95" customHeight="1" x14ac:dyDescent="0.2">
      <c r="A15" s="639" t="s">
        <v>328</v>
      </c>
      <c r="B15" s="445" t="s">
        <v>2389</v>
      </c>
      <c r="C15" s="445" t="s">
        <v>685</v>
      </c>
      <c r="D15" s="264" t="s">
        <v>637</v>
      </c>
      <c r="E15" s="445" t="s">
        <v>638</v>
      </c>
      <c r="F15" s="450">
        <v>41518</v>
      </c>
      <c r="G15" s="569">
        <v>44449</v>
      </c>
      <c r="H15" s="399">
        <v>43881</v>
      </c>
      <c r="I15" s="343">
        <v>43480</v>
      </c>
    </row>
    <row r="16" spans="1:10" ht="27.95" customHeight="1" x14ac:dyDescent="0.2">
      <c r="A16" s="263">
        <v>102943</v>
      </c>
      <c r="B16" s="264" t="s">
        <v>421</v>
      </c>
      <c r="C16" s="264" t="s">
        <v>27</v>
      </c>
      <c r="D16" s="264" t="s">
        <v>1063</v>
      </c>
      <c r="E16" s="446">
        <v>5000410070</v>
      </c>
      <c r="F16" s="444"/>
      <c r="G16" s="569">
        <v>44449</v>
      </c>
      <c r="H16" s="399">
        <v>43881</v>
      </c>
      <c r="I16" s="343">
        <v>43480</v>
      </c>
    </row>
    <row r="17" spans="1:9" ht="27.95" customHeight="1" x14ac:dyDescent="0.2">
      <c r="A17" s="442" t="s">
        <v>211</v>
      </c>
      <c r="B17" s="264" t="s">
        <v>1701</v>
      </c>
      <c r="C17" s="264" t="s">
        <v>212</v>
      </c>
      <c r="D17" s="264" t="s">
        <v>637</v>
      </c>
      <c r="E17" s="443" t="s">
        <v>1702</v>
      </c>
      <c r="F17" s="444"/>
      <c r="G17" s="569">
        <v>44449</v>
      </c>
      <c r="H17" s="399">
        <v>43881</v>
      </c>
      <c r="I17" s="343">
        <v>43480</v>
      </c>
    </row>
    <row r="18" spans="1:9" ht="27.95" customHeight="1" x14ac:dyDescent="0.2">
      <c r="A18" s="72">
        <v>2004167</v>
      </c>
      <c r="B18" s="445" t="s">
        <v>1611</v>
      </c>
      <c r="C18" s="70" t="s">
        <v>1094</v>
      </c>
      <c r="D18" s="70" t="s">
        <v>637</v>
      </c>
      <c r="E18" s="70" t="s">
        <v>1647</v>
      </c>
      <c r="F18" s="74"/>
      <c r="G18" s="389">
        <v>44449</v>
      </c>
      <c r="H18" s="399">
        <v>43881</v>
      </c>
      <c r="I18" s="703">
        <v>43490</v>
      </c>
    </row>
    <row r="19" spans="1:9" ht="27.95" customHeight="1" x14ac:dyDescent="0.2">
      <c r="A19" s="263">
        <v>102944</v>
      </c>
      <c r="B19" s="264" t="s">
        <v>421</v>
      </c>
      <c r="C19" s="264" t="s">
        <v>94</v>
      </c>
      <c r="D19" s="264" t="s">
        <v>1063</v>
      </c>
      <c r="E19" s="446">
        <v>5000810070</v>
      </c>
      <c r="F19" s="444"/>
      <c r="G19" s="569">
        <v>44449</v>
      </c>
      <c r="H19" s="399">
        <v>43881</v>
      </c>
      <c r="I19" s="343">
        <v>43480</v>
      </c>
    </row>
    <row r="20" spans="1:9" ht="27.95" customHeight="1" x14ac:dyDescent="0.2">
      <c r="A20" s="263">
        <v>2004043</v>
      </c>
      <c r="B20" s="445" t="s">
        <v>1152</v>
      </c>
      <c r="C20" s="445" t="s">
        <v>94</v>
      </c>
      <c r="D20" s="445" t="s">
        <v>1153</v>
      </c>
      <c r="E20" s="445" t="s">
        <v>974</v>
      </c>
      <c r="F20" s="444"/>
      <c r="G20" s="569">
        <v>44449</v>
      </c>
      <c r="H20" s="399">
        <v>43881</v>
      </c>
      <c r="I20" s="704">
        <v>43472</v>
      </c>
    </row>
    <row r="21" spans="1:9" ht="27.95" customHeight="1" x14ac:dyDescent="0.2">
      <c r="A21" s="447">
        <v>2003020</v>
      </c>
      <c r="B21" s="448" t="s">
        <v>1611</v>
      </c>
      <c r="C21" s="448" t="s">
        <v>316</v>
      </c>
      <c r="D21" s="448" t="s">
        <v>637</v>
      </c>
      <c r="E21" s="448" t="s">
        <v>317</v>
      </c>
      <c r="F21" s="74"/>
      <c r="G21" s="389">
        <v>44449</v>
      </c>
      <c r="H21" s="399">
        <v>43881</v>
      </c>
      <c r="I21" s="704">
        <v>43472</v>
      </c>
    </row>
    <row r="22" spans="1:9" ht="27.95" customHeight="1" x14ac:dyDescent="0.2">
      <c r="A22" s="442" t="s">
        <v>233</v>
      </c>
      <c r="B22" s="264" t="s">
        <v>171</v>
      </c>
      <c r="C22" s="264" t="s">
        <v>237</v>
      </c>
      <c r="D22" s="264" t="s">
        <v>637</v>
      </c>
      <c r="E22" s="265" t="s">
        <v>235</v>
      </c>
      <c r="F22" s="444"/>
      <c r="G22" s="569">
        <v>44449</v>
      </c>
      <c r="H22" s="399">
        <v>43881</v>
      </c>
      <c r="I22" s="343">
        <v>43480</v>
      </c>
    </row>
    <row r="23" spans="1:9" ht="27.95" customHeight="1" x14ac:dyDescent="0.2">
      <c r="A23" s="263">
        <v>2004168</v>
      </c>
      <c r="B23" s="445" t="s">
        <v>1611</v>
      </c>
      <c r="C23" s="445" t="s">
        <v>1824</v>
      </c>
      <c r="D23" s="445" t="s">
        <v>637</v>
      </c>
      <c r="E23" s="445" t="s">
        <v>1648</v>
      </c>
      <c r="F23" s="449">
        <v>43490</v>
      </c>
      <c r="G23" s="569">
        <v>44449</v>
      </c>
      <c r="H23" s="399">
        <v>43881</v>
      </c>
      <c r="I23" s="704">
        <v>43472</v>
      </c>
    </row>
    <row r="24" spans="1:9" ht="27.95" customHeight="1" x14ac:dyDescent="0.2">
      <c r="A24" s="442" t="s">
        <v>176</v>
      </c>
      <c r="B24" s="264" t="s">
        <v>171</v>
      </c>
      <c r="C24" s="264" t="s">
        <v>133</v>
      </c>
      <c r="D24" s="264" t="s">
        <v>637</v>
      </c>
      <c r="E24" s="265" t="s">
        <v>175</v>
      </c>
      <c r="F24" s="444"/>
      <c r="G24" s="569">
        <v>44449</v>
      </c>
      <c r="H24" s="399">
        <v>43881</v>
      </c>
      <c r="I24" s="343">
        <v>43480</v>
      </c>
    </row>
    <row r="25" spans="1:9" ht="27.95" customHeight="1" x14ac:dyDescent="0.2">
      <c r="A25" s="442" t="s">
        <v>328</v>
      </c>
      <c r="B25" s="445" t="s">
        <v>30</v>
      </c>
      <c r="C25" s="264" t="s">
        <v>1066</v>
      </c>
      <c r="D25" s="264" t="s">
        <v>637</v>
      </c>
      <c r="E25" s="265" t="s">
        <v>875</v>
      </c>
      <c r="F25" s="444"/>
      <c r="G25" s="569">
        <v>44449</v>
      </c>
      <c r="H25" s="399">
        <v>43881</v>
      </c>
      <c r="I25" s="343">
        <v>43480</v>
      </c>
    </row>
    <row r="26" spans="1:9" ht="27.95" customHeight="1" x14ac:dyDescent="0.2">
      <c r="A26" s="442" t="s">
        <v>328</v>
      </c>
      <c r="B26" s="264" t="s">
        <v>674</v>
      </c>
      <c r="C26" s="264" t="s">
        <v>2332</v>
      </c>
      <c r="D26" s="264" t="s">
        <v>2333</v>
      </c>
      <c r="E26" s="265" t="s">
        <v>875</v>
      </c>
      <c r="F26" s="444"/>
      <c r="G26" s="569">
        <v>44449</v>
      </c>
      <c r="H26" s="399">
        <v>43881</v>
      </c>
      <c r="I26" s="343">
        <v>43480</v>
      </c>
    </row>
    <row r="27" spans="1:9" ht="27.95" customHeight="1" x14ac:dyDescent="0.2">
      <c r="A27" s="442" t="s">
        <v>328</v>
      </c>
      <c r="B27" s="264" t="s">
        <v>30</v>
      </c>
      <c r="C27" s="264" t="s">
        <v>934</v>
      </c>
      <c r="D27" s="264"/>
      <c r="E27" s="265"/>
      <c r="F27" s="444"/>
      <c r="G27" s="569"/>
      <c r="H27" s="399"/>
      <c r="I27" s="343"/>
    </row>
    <row r="28" spans="1:9" ht="27.95" customHeight="1" x14ac:dyDescent="0.2">
      <c r="A28" s="263">
        <v>2003483</v>
      </c>
      <c r="B28" s="264" t="s">
        <v>2371</v>
      </c>
      <c r="C28" s="264" t="s">
        <v>177</v>
      </c>
      <c r="D28" s="264" t="s">
        <v>637</v>
      </c>
      <c r="E28" s="640" t="s">
        <v>269</v>
      </c>
      <c r="F28" s="641"/>
      <c r="G28" s="642">
        <v>44449</v>
      </c>
      <c r="H28" s="399">
        <v>43881</v>
      </c>
      <c r="I28" s="343">
        <v>43480</v>
      </c>
    </row>
    <row r="29" spans="1:9" ht="27.95" customHeight="1" x14ac:dyDescent="0.2">
      <c r="A29" s="442" t="s">
        <v>328</v>
      </c>
      <c r="B29" s="264" t="s">
        <v>171</v>
      </c>
      <c r="C29" s="264" t="s">
        <v>2390</v>
      </c>
      <c r="D29" s="264" t="s">
        <v>637</v>
      </c>
      <c r="E29" s="265" t="s">
        <v>218</v>
      </c>
      <c r="F29" s="444"/>
      <c r="G29" s="569">
        <v>44449</v>
      </c>
      <c r="H29" s="399">
        <v>43881</v>
      </c>
      <c r="I29" s="343">
        <v>43480</v>
      </c>
    </row>
    <row r="30" spans="1:9" ht="27.95" customHeight="1" x14ac:dyDescent="0.2">
      <c r="A30" s="263">
        <v>2003941</v>
      </c>
      <c r="B30" s="445" t="s">
        <v>1065</v>
      </c>
      <c r="C30" s="264" t="s">
        <v>1213</v>
      </c>
      <c r="D30" s="264" t="s">
        <v>637</v>
      </c>
      <c r="E30" s="265" t="s">
        <v>875</v>
      </c>
      <c r="F30" s="450">
        <v>41518</v>
      </c>
      <c r="G30" s="569">
        <v>44449</v>
      </c>
      <c r="H30" s="399">
        <v>43881</v>
      </c>
      <c r="I30" s="343">
        <v>43480</v>
      </c>
    </row>
    <row r="31" spans="1:9" ht="27.95" customHeight="1" x14ac:dyDescent="0.2">
      <c r="A31" s="442" t="s">
        <v>230</v>
      </c>
      <c r="B31" s="264" t="s">
        <v>2371</v>
      </c>
      <c r="C31" s="264" t="s">
        <v>227</v>
      </c>
      <c r="D31" s="264" t="s">
        <v>637</v>
      </c>
      <c r="E31" s="265" t="s">
        <v>228</v>
      </c>
      <c r="F31" s="444"/>
      <c r="G31" s="569">
        <v>44449</v>
      </c>
      <c r="H31" s="399">
        <v>43881</v>
      </c>
      <c r="I31" s="343">
        <v>43480</v>
      </c>
    </row>
    <row r="32" spans="1:9" ht="27.95" customHeight="1" x14ac:dyDescent="0.2">
      <c r="A32" s="442" t="s">
        <v>231</v>
      </c>
      <c r="B32" s="264" t="s">
        <v>171</v>
      </c>
      <c r="C32" s="264" t="s">
        <v>132</v>
      </c>
      <c r="D32" s="264" t="s">
        <v>637</v>
      </c>
      <c r="E32" s="265" t="s">
        <v>232</v>
      </c>
      <c r="F32" s="444"/>
      <c r="G32" s="569">
        <v>44449</v>
      </c>
      <c r="H32" s="399">
        <v>43881</v>
      </c>
      <c r="I32" s="343">
        <v>43480</v>
      </c>
    </row>
    <row r="33" spans="1:16" ht="27.95" customHeight="1" x14ac:dyDescent="0.2">
      <c r="A33" s="442" t="s">
        <v>296</v>
      </c>
      <c r="B33" s="264" t="s">
        <v>171</v>
      </c>
      <c r="C33" s="264" t="s">
        <v>256</v>
      </c>
      <c r="D33" s="264" t="s">
        <v>637</v>
      </c>
      <c r="E33" s="265" t="s">
        <v>297</v>
      </c>
      <c r="F33" s="444"/>
      <c r="G33" s="569">
        <v>44449</v>
      </c>
      <c r="H33" s="399">
        <v>43881</v>
      </c>
      <c r="I33" s="343">
        <v>43480</v>
      </c>
    </row>
    <row r="34" spans="1:16" ht="27.95" customHeight="1" x14ac:dyDescent="0.2">
      <c r="A34" s="263">
        <v>2004161</v>
      </c>
      <c r="B34" s="445" t="s">
        <v>1611</v>
      </c>
      <c r="C34" s="445" t="s">
        <v>1823</v>
      </c>
      <c r="D34" s="445" t="s">
        <v>1825</v>
      </c>
      <c r="E34" s="445" t="s">
        <v>1614</v>
      </c>
      <c r="F34" s="449">
        <v>43388</v>
      </c>
      <c r="G34" s="569">
        <v>44449</v>
      </c>
      <c r="H34" s="399">
        <v>43881</v>
      </c>
      <c r="I34" s="343"/>
    </row>
    <row r="35" spans="1:16" ht="27.95" customHeight="1" x14ac:dyDescent="0.2">
      <c r="A35" s="451">
        <v>2000048</v>
      </c>
      <c r="B35" s="265" t="s">
        <v>120</v>
      </c>
      <c r="C35" s="265" t="s">
        <v>333</v>
      </c>
      <c r="D35" s="445" t="s">
        <v>637</v>
      </c>
      <c r="E35" s="265" t="s">
        <v>121</v>
      </c>
      <c r="F35" s="444"/>
      <c r="G35" s="569">
        <v>44449</v>
      </c>
      <c r="H35" s="399">
        <v>43881</v>
      </c>
      <c r="I35" s="343">
        <v>43480</v>
      </c>
    </row>
    <row r="36" spans="1:16" ht="27.95" customHeight="1" x14ac:dyDescent="0.2">
      <c r="A36" s="442" t="s">
        <v>243</v>
      </c>
      <c r="B36" s="264" t="s">
        <v>171</v>
      </c>
      <c r="C36" s="264" t="s">
        <v>244</v>
      </c>
      <c r="D36" s="264" t="s">
        <v>637</v>
      </c>
      <c r="E36" s="265" t="s">
        <v>245</v>
      </c>
      <c r="F36" s="444"/>
      <c r="G36" s="569">
        <v>44449</v>
      </c>
      <c r="H36" s="399">
        <v>43881</v>
      </c>
      <c r="I36" s="343">
        <v>43480</v>
      </c>
    </row>
    <row r="37" spans="1:16" ht="27.95" customHeight="1" x14ac:dyDescent="0.2">
      <c r="A37" s="263">
        <v>2003740</v>
      </c>
      <c r="B37" s="445" t="s">
        <v>674</v>
      </c>
      <c r="C37" s="445" t="s">
        <v>684</v>
      </c>
      <c r="D37" s="264" t="s">
        <v>637</v>
      </c>
      <c r="E37" s="445" t="s">
        <v>639</v>
      </c>
      <c r="F37" s="450">
        <v>41518</v>
      </c>
      <c r="G37" s="569">
        <v>44449</v>
      </c>
      <c r="H37" s="399">
        <v>43881</v>
      </c>
      <c r="I37" s="343">
        <v>43480</v>
      </c>
    </row>
    <row r="38" spans="1:16" ht="27.95" customHeight="1" x14ac:dyDescent="0.2">
      <c r="A38" s="263">
        <v>2004160</v>
      </c>
      <c r="B38" s="445" t="s">
        <v>1611</v>
      </c>
      <c r="C38" s="445" t="s">
        <v>1211</v>
      </c>
      <c r="D38" s="445" t="s">
        <v>637</v>
      </c>
      <c r="E38" s="445" t="s">
        <v>1612</v>
      </c>
      <c r="F38" s="449">
        <v>43388</v>
      </c>
      <c r="G38" s="569">
        <v>44449</v>
      </c>
      <c r="H38" s="399">
        <v>43881</v>
      </c>
      <c r="I38" s="343">
        <v>43480</v>
      </c>
    </row>
    <row r="39" spans="1:16" ht="12" customHeight="1" x14ac:dyDescent="0.2">
      <c r="A39" s="344"/>
      <c r="B39" s="189"/>
      <c r="C39" s="189"/>
      <c r="D39" s="189"/>
      <c r="E39" s="345"/>
      <c r="F39" s="346"/>
      <c r="G39" s="346"/>
      <c r="H39" s="346"/>
      <c r="I39" s="347"/>
    </row>
    <row r="40" spans="1:16" ht="12" customHeight="1" x14ac:dyDescent="0.2">
      <c r="A40" s="344"/>
      <c r="B40" s="189"/>
      <c r="C40" s="189"/>
      <c r="D40" s="189"/>
      <c r="E40" s="345"/>
      <c r="F40" s="346"/>
      <c r="G40" s="346"/>
      <c r="H40" s="346"/>
      <c r="I40" s="347"/>
    </row>
    <row r="41" spans="1:16" ht="12" customHeight="1" x14ac:dyDescent="0.25">
      <c r="A41" s="202"/>
      <c r="B41" s="202"/>
      <c r="C41" s="108"/>
      <c r="D41" s="108"/>
      <c r="E41" s="108"/>
      <c r="F41" s="109"/>
      <c r="G41" s="109"/>
      <c r="H41" s="109"/>
      <c r="I41" s="109"/>
    </row>
    <row r="42" spans="1:16" ht="15.75" x14ac:dyDescent="0.25">
      <c r="A42" s="164" t="s">
        <v>2461</v>
      </c>
    </row>
    <row r="43" spans="1:16" ht="12" customHeight="1" x14ac:dyDescent="0.25">
      <c r="A43" s="739" t="s">
        <v>2360</v>
      </c>
      <c r="B43" s="739" t="s">
        <v>2361</v>
      </c>
      <c r="C43" s="739" t="s">
        <v>2362</v>
      </c>
      <c r="D43" s="739" t="s">
        <v>2363</v>
      </c>
      <c r="E43" s="739" t="s">
        <v>2364</v>
      </c>
      <c r="F43" s="739" t="s">
        <v>2365</v>
      </c>
      <c r="G43" s="739" t="s">
        <v>502</v>
      </c>
    </row>
    <row r="44" spans="1:16" ht="12" customHeight="1" x14ac:dyDescent="0.25">
      <c r="A44" s="741">
        <v>1</v>
      </c>
      <c r="B44" s="741">
        <v>101</v>
      </c>
      <c r="C44" s="741" t="s">
        <v>2366</v>
      </c>
      <c r="D44" s="741" t="s">
        <v>2367</v>
      </c>
      <c r="E44" s="741" t="s">
        <v>2367</v>
      </c>
      <c r="F44" s="741" t="s">
        <v>2367</v>
      </c>
      <c r="G44" s="740" t="s">
        <v>2368</v>
      </c>
      <c r="H44" s="234"/>
      <c r="I44" s="234"/>
      <c r="J44" s="2"/>
      <c r="K44" s="2"/>
      <c r="L44" s="2"/>
      <c r="M44" s="2"/>
      <c r="N44" s="2"/>
      <c r="O44" s="2"/>
      <c r="P44" s="2"/>
    </row>
    <row r="45" spans="1:16" ht="12" customHeight="1" x14ac:dyDescent="0.25">
      <c r="A45" s="741">
        <v>1</v>
      </c>
      <c r="B45" s="741">
        <v>102</v>
      </c>
      <c r="C45" s="741" t="s">
        <v>30</v>
      </c>
      <c r="D45" s="741" t="s">
        <v>2369</v>
      </c>
      <c r="E45" s="741" t="s">
        <v>2370</v>
      </c>
      <c r="F45" s="741" t="s">
        <v>2370</v>
      </c>
      <c r="G45" s="740"/>
      <c r="H45" s="234"/>
      <c r="I45" s="234"/>
      <c r="J45" s="2"/>
      <c r="K45" s="2"/>
      <c r="L45" s="2"/>
      <c r="M45" s="2"/>
      <c r="N45" s="2"/>
      <c r="O45" s="2"/>
      <c r="P45" s="2"/>
    </row>
    <row r="46" spans="1:16" ht="15" x14ac:dyDescent="0.25">
      <c r="A46" s="741">
        <v>1</v>
      </c>
      <c r="B46" s="741">
        <v>103</v>
      </c>
      <c r="C46" s="741" t="s">
        <v>2371</v>
      </c>
      <c r="D46" s="741" t="s">
        <v>2372</v>
      </c>
      <c r="E46" s="741" t="s">
        <v>2373</v>
      </c>
      <c r="F46" s="741" t="s">
        <v>2373</v>
      </c>
      <c r="G46" s="740"/>
      <c r="H46" s="234"/>
      <c r="I46" s="234"/>
      <c r="J46" s="2"/>
      <c r="K46" s="2"/>
      <c r="L46" s="2"/>
      <c r="M46" s="2"/>
      <c r="N46" s="2"/>
      <c r="O46" s="2"/>
      <c r="P46" s="2"/>
    </row>
    <row r="47" spans="1:16" ht="15" x14ac:dyDescent="0.25">
      <c r="A47" s="741">
        <v>1</v>
      </c>
      <c r="B47" s="741">
        <v>104</v>
      </c>
      <c r="C47" s="741" t="s">
        <v>2371</v>
      </c>
      <c r="D47" s="741" t="s">
        <v>2374</v>
      </c>
      <c r="E47" s="741" t="s">
        <v>2373</v>
      </c>
      <c r="F47" s="741" t="s">
        <v>2373</v>
      </c>
      <c r="G47" s="740"/>
      <c r="H47" s="4"/>
      <c r="I47" s="4"/>
      <c r="J47" s="2"/>
      <c r="K47" s="2"/>
      <c r="L47" s="2"/>
      <c r="M47" s="2"/>
      <c r="N47" s="2"/>
      <c r="O47" s="2"/>
      <c r="P47" s="2"/>
    </row>
    <row r="48" spans="1:16" ht="15" x14ac:dyDescent="0.25">
      <c r="A48" s="741">
        <v>1</v>
      </c>
      <c r="B48" s="741">
        <v>105</v>
      </c>
      <c r="C48" s="741" t="s">
        <v>2371</v>
      </c>
      <c r="D48" s="741" t="s">
        <v>2375</v>
      </c>
      <c r="E48" s="741" t="s">
        <v>2376</v>
      </c>
      <c r="F48" s="741" t="s">
        <v>2376</v>
      </c>
      <c r="G48" s="740" t="s">
        <v>2385</v>
      </c>
      <c r="H48" s="4"/>
      <c r="I48" s="4"/>
      <c r="J48" s="2"/>
      <c r="K48" s="2"/>
      <c r="L48" s="2"/>
      <c r="M48" s="2"/>
      <c r="N48" s="2"/>
      <c r="O48" s="2"/>
      <c r="P48" s="2"/>
    </row>
    <row r="49" spans="1:16" ht="15" x14ac:dyDescent="0.25">
      <c r="A49" s="741">
        <v>1</v>
      </c>
      <c r="B49" s="741">
        <v>106</v>
      </c>
      <c r="C49" s="741" t="s">
        <v>2377</v>
      </c>
      <c r="D49" s="741" t="s">
        <v>2375</v>
      </c>
      <c r="E49" s="741" t="s">
        <v>2370</v>
      </c>
      <c r="F49" s="741" t="s">
        <v>2370</v>
      </c>
      <c r="G49" s="740"/>
      <c r="H49" s="4"/>
      <c r="I49" s="4"/>
      <c r="J49" s="2"/>
      <c r="K49" s="2"/>
      <c r="L49" s="2"/>
      <c r="M49" s="2"/>
      <c r="N49" s="2"/>
      <c r="O49" s="2"/>
      <c r="P49" s="2"/>
    </row>
    <row r="50" spans="1:16" ht="15" x14ac:dyDescent="0.25">
      <c r="A50" s="741">
        <v>1</v>
      </c>
      <c r="B50" s="741">
        <v>107</v>
      </c>
      <c r="C50" s="741" t="s">
        <v>2378</v>
      </c>
      <c r="D50" s="741" t="s">
        <v>2374</v>
      </c>
      <c r="E50" s="741" t="s">
        <v>2373</v>
      </c>
      <c r="F50" s="741" t="s">
        <v>2373</v>
      </c>
      <c r="G50" s="740"/>
      <c r="H50" s="4"/>
      <c r="I50" s="4"/>
      <c r="J50" s="2"/>
      <c r="K50" s="2"/>
      <c r="L50" s="2"/>
      <c r="M50" s="2"/>
      <c r="N50" s="2"/>
      <c r="O50" s="2"/>
      <c r="P50" s="2"/>
    </row>
    <row r="51" spans="1:16" ht="15" x14ac:dyDescent="0.25">
      <c r="A51" s="741">
        <v>2</v>
      </c>
      <c r="B51" s="741">
        <v>200</v>
      </c>
      <c r="C51" s="741" t="s">
        <v>2378</v>
      </c>
      <c r="D51" s="741" t="s">
        <v>2369</v>
      </c>
      <c r="E51" s="741" t="s">
        <v>2376</v>
      </c>
      <c r="F51" s="741" t="s">
        <v>2373</v>
      </c>
      <c r="G51" s="740"/>
      <c r="H51" s="4"/>
      <c r="I51" s="4"/>
      <c r="J51" s="2"/>
      <c r="K51" s="2"/>
      <c r="L51" s="2"/>
      <c r="M51" s="2"/>
      <c r="N51" s="2"/>
      <c r="O51" s="2"/>
      <c r="P51" s="2"/>
    </row>
    <row r="52" spans="1:16" ht="15" x14ac:dyDescent="0.25">
      <c r="A52" s="741">
        <v>2</v>
      </c>
      <c r="B52" s="741">
        <v>201</v>
      </c>
      <c r="C52" s="741" t="s">
        <v>2378</v>
      </c>
      <c r="D52" s="741" t="s">
        <v>2374</v>
      </c>
      <c r="E52" s="741" t="s">
        <v>2370</v>
      </c>
      <c r="F52" s="741" t="s">
        <v>2370</v>
      </c>
      <c r="G52" s="740"/>
      <c r="H52" s="4"/>
      <c r="I52" s="4"/>
      <c r="J52" s="2"/>
      <c r="K52" s="2"/>
      <c r="L52" s="2"/>
      <c r="M52" s="2"/>
      <c r="N52" s="2"/>
      <c r="O52" s="2"/>
      <c r="P52" s="2"/>
    </row>
    <row r="53" spans="1:16" ht="15" x14ac:dyDescent="0.25">
      <c r="A53" s="741">
        <v>2</v>
      </c>
      <c r="B53" s="741">
        <v>202</v>
      </c>
      <c r="C53" s="741" t="s">
        <v>2371</v>
      </c>
      <c r="D53" s="741" t="s">
        <v>2369</v>
      </c>
      <c r="E53" s="741" t="s">
        <v>2373</v>
      </c>
      <c r="F53" s="741" t="s">
        <v>2373</v>
      </c>
      <c r="G53" s="740"/>
      <c r="H53" s="4"/>
      <c r="I53" s="4"/>
      <c r="J53" s="2"/>
      <c r="K53" s="2"/>
      <c r="L53" s="2"/>
      <c r="M53" s="2"/>
      <c r="N53" s="2"/>
      <c r="O53" s="2"/>
      <c r="P53" s="2"/>
    </row>
    <row r="54" spans="1:16" ht="15" x14ac:dyDescent="0.25">
      <c r="A54" s="741">
        <v>2</v>
      </c>
      <c r="B54" s="741">
        <v>204</v>
      </c>
      <c r="C54" s="741" t="s">
        <v>2371</v>
      </c>
      <c r="D54" s="741" t="s">
        <v>2369</v>
      </c>
      <c r="E54" s="741" t="s">
        <v>2373</v>
      </c>
      <c r="F54" s="741" t="s">
        <v>2373</v>
      </c>
      <c r="G54" s="740"/>
      <c r="H54" s="4"/>
      <c r="I54" s="4"/>
      <c r="J54" s="2"/>
      <c r="K54" s="2"/>
      <c r="L54" s="2"/>
      <c r="M54" s="2"/>
      <c r="N54" s="2"/>
      <c r="O54" s="2"/>
      <c r="P54" s="2"/>
    </row>
    <row r="55" spans="1:16" ht="15" x14ac:dyDescent="0.25">
      <c r="A55" s="741">
        <v>2</v>
      </c>
      <c r="B55" s="741">
        <v>205</v>
      </c>
      <c r="C55" s="741" t="s">
        <v>2377</v>
      </c>
      <c r="D55" s="741" t="s">
        <v>2369</v>
      </c>
      <c r="E55" s="741" t="s">
        <v>2376</v>
      </c>
      <c r="F55" s="741" t="s">
        <v>2373</v>
      </c>
      <c r="G55" s="740" t="s">
        <v>2379</v>
      </c>
      <c r="H55" s="4"/>
      <c r="I55" s="4"/>
      <c r="J55" s="2"/>
      <c r="K55" s="2"/>
      <c r="L55" s="2"/>
      <c r="M55" s="2"/>
      <c r="N55" s="2"/>
      <c r="O55" s="2"/>
      <c r="P55" s="2"/>
    </row>
    <row r="56" spans="1:16" ht="15" x14ac:dyDescent="0.25">
      <c r="A56" s="741">
        <v>2</v>
      </c>
      <c r="B56" s="741">
        <v>206</v>
      </c>
      <c r="C56" s="741" t="s">
        <v>2377</v>
      </c>
      <c r="D56" s="741" t="s">
        <v>2372</v>
      </c>
      <c r="E56" s="741" t="s">
        <v>2373</v>
      </c>
      <c r="F56" s="741" t="s">
        <v>2373</v>
      </c>
      <c r="G56" s="740"/>
      <c r="H56" s="4"/>
      <c r="I56" s="4"/>
      <c r="J56" s="2"/>
      <c r="K56" s="2"/>
      <c r="L56" s="2"/>
      <c r="M56" s="2"/>
      <c r="N56" s="2"/>
      <c r="O56" s="2"/>
      <c r="P56" s="2"/>
    </row>
    <row r="57" spans="1:16" ht="15" x14ac:dyDescent="0.25">
      <c r="A57" s="741">
        <v>3</v>
      </c>
      <c r="B57" s="741">
        <v>300</v>
      </c>
      <c r="C57" s="741" t="s">
        <v>2377</v>
      </c>
      <c r="D57" s="741" t="s">
        <v>2369</v>
      </c>
      <c r="E57" s="741" t="s">
        <v>2367</v>
      </c>
      <c r="F57" s="741" t="s">
        <v>2367</v>
      </c>
      <c r="G57" s="740" t="s">
        <v>2380</v>
      </c>
      <c r="H57" s="4"/>
      <c r="I57" s="4"/>
      <c r="J57" s="2"/>
      <c r="K57" s="2"/>
      <c r="L57" s="2"/>
      <c r="M57" s="2"/>
      <c r="N57" s="2"/>
      <c r="O57" s="2"/>
      <c r="P57" s="2"/>
    </row>
    <row r="58" spans="1:16" ht="15" x14ac:dyDescent="0.25">
      <c r="A58" s="741">
        <v>3</v>
      </c>
      <c r="B58" s="741">
        <v>301</v>
      </c>
      <c r="C58" s="741" t="s">
        <v>2378</v>
      </c>
      <c r="D58" s="741" t="s">
        <v>2375</v>
      </c>
      <c r="E58" s="741" t="s">
        <v>2373</v>
      </c>
      <c r="F58" s="741" t="s">
        <v>2373</v>
      </c>
      <c r="G58" s="740"/>
      <c r="H58" s="4"/>
      <c r="I58" s="4"/>
      <c r="J58" s="2"/>
      <c r="K58" s="2"/>
      <c r="L58" s="2"/>
      <c r="M58" s="2"/>
      <c r="N58" s="2"/>
      <c r="O58" s="2"/>
      <c r="P58" s="2"/>
    </row>
    <row r="59" spans="1:16" ht="15" x14ac:dyDescent="0.25">
      <c r="A59" s="741">
        <v>3</v>
      </c>
      <c r="B59" s="741">
        <v>302</v>
      </c>
      <c r="C59" s="741" t="s">
        <v>30</v>
      </c>
      <c r="D59" s="741" t="s">
        <v>2369</v>
      </c>
      <c r="E59" s="741" t="s">
        <v>2370</v>
      </c>
      <c r="F59" s="741" t="s">
        <v>2370</v>
      </c>
      <c r="G59" s="740"/>
      <c r="H59" s="4"/>
      <c r="I59" s="4"/>
      <c r="J59" s="2"/>
      <c r="K59" s="2"/>
      <c r="L59" s="2"/>
      <c r="M59" s="2"/>
      <c r="N59" s="2"/>
      <c r="O59" s="2"/>
      <c r="P59" s="2"/>
    </row>
    <row r="60" spans="1:16" ht="15" x14ac:dyDescent="0.25">
      <c r="A60" s="741">
        <v>3</v>
      </c>
      <c r="B60" s="741">
        <v>304</v>
      </c>
      <c r="C60" s="741" t="s">
        <v>30</v>
      </c>
      <c r="D60" s="741" t="s">
        <v>2374</v>
      </c>
      <c r="E60" s="741" t="s">
        <v>2370</v>
      </c>
      <c r="F60" s="741" t="s">
        <v>2370</v>
      </c>
      <c r="G60" s="740"/>
      <c r="H60" s="4"/>
      <c r="I60" s="4"/>
      <c r="J60" s="2"/>
      <c r="K60" s="2"/>
      <c r="L60" s="2"/>
      <c r="M60" s="2"/>
      <c r="N60" s="2"/>
      <c r="O60" s="2"/>
      <c r="P60" s="2"/>
    </row>
    <row r="61" spans="1:16" ht="15" x14ac:dyDescent="0.25">
      <c r="A61" s="741">
        <v>3</v>
      </c>
      <c r="B61" s="741">
        <v>306</v>
      </c>
      <c r="C61" s="741" t="s">
        <v>2371</v>
      </c>
      <c r="D61" s="741" t="s">
        <v>2369</v>
      </c>
      <c r="E61" s="741" t="s">
        <v>2373</v>
      </c>
      <c r="F61" s="741" t="s">
        <v>2373</v>
      </c>
      <c r="G61" s="740"/>
      <c r="H61" s="4"/>
      <c r="I61" s="4"/>
      <c r="J61" s="2"/>
      <c r="K61" s="2"/>
      <c r="L61" s="2"/>
      <c r="M61" s="2"/>
      <c r="N61" s="2"/>
      <c r="O61" s="2"/>
      <c r="P61" s="2"/>
    </row>
    <row r="62" spans="1:16" ht="15" x14ac:dyDescent="0.25">
      <c r="A62" s="741">
        <v>3</v>
      </c>
      <c r="B62" s="741">
        <v>309</v>
      </c>
      <c r="C62" s="741" t="s">
        <v>2378</v>
      </c>
      <c r="D62" s="741" t="s">
        <v>2375</v>
      </c>
      <c r="E62" s="741" t="s">
        <v>2376</v>
      </c>
      <c r="F62" s="741" t="s">
        <v>2373</v>
      </c>
      <c r="G62" s="740" t="s">
        <v>2381</v>
      </c>
      <c r="H62" s="4"/>
      <c r="I62" s="4"/>
      <c r="J62" s="2"/>
      <c r="K62" s="2"/>
      <c r="L62" s="2"/>
      <c r="M62" s="2"/>
      <c r="N62" s="2"/>
      <c r="O62" s="2"/>
      <c r="P62" s="2"/>
    </row>
    <row r="63" spans="1:16" ht="15" x14ac:dyDescent="0.25">
      <c r="A63" s="741">
        <v>4</v>
      </c>
      <c r="B63" s="741">
        <v>400</v>
      </c>
      <c r="C63" s="741" t="s">
        <v>2371</v>
      </c>
      <c r="D63" s="741" t="s">
        <v>2375</v>
      </c>
      <c r="E63" s="741" t="s">
        <v>2373</v>
      </c>
      <c r="F63" s="741" t="s">
        <v>2373</v>
      </c>
      <c r="G63" s="740"/>
      <c r="H63" s="4"/>
      <c r="I63" s="4"/>
      <c r="J63" s="2"/>
      <c r="K63" s="2"/>
      <c r="L63" s="2"/>
      <c r="M63" s="2"/>
      <c r="N63" s="2"/>
      <c r="O63" s="2"/>
      <c r="P63" s="2"/>
    </row>
    <row r="64" spans="1:16" ht="15" x14ac:dyDescent="0.25">
      <c r="A64" s="741">
        <v>4</v>
      </c>
      <c r="B64" s="741">
        <v>401</v>
      </c>
      <c r="C64" s="741" t="s">
        <v>2371</v>
      </c>
      <c r="D64" s="741" t="s">
        <v>2369</v>
      </c>
      <c r="E64" s="741" t="s">
        <v>2373</v>
      </c>
      <c r="F64" s="741" t="s">
        <v>2373</v>
      </c>
      <c r="G64" s="740"/>
      <c r="H64" s="4"/>
      <c r="I64" s="4"/>
      <c r="J64" s="2"/>
      <c r="K64" s="2"/>
      <c r="L64" s="2"/>
      <c r="M64" s="2"/>
      <c r="N64" s="2"/>
      <c r="O64" s="2"/>
      <c r="P64" s="2"/>
    </row>
    <row r="65" spans="1:16" ht="15" x14ac:dyDescent="0.25">
      <c r="A65" s="741">
        <v>4</v>
      </c>
      <c r="B65" s="741">
        <v>402</v>
      </c>
      <c r="C65" s="741" t="s">
        <v>2367</v>
      </c>
      <c r="D65" s="741"/>
      <c r="E65" s="741"/>
      <c r="F65" s="741"/>
      <c r="G65" s="740" t="s">
        <v>2382</v>
      </c>
      <c r="H65" s="4"/>
      <c r="I65" s="4"/>
      <c r="J65" s="2"/>
      <c r="K65" s="2"/>
      <c r="L65" s="2"/>
      <c r="M65" s="2"/>
      <c r="N65" s="2"/>
      <c r="O65" s="2"/>
      <c r="P65" s="2"/>
    </row>
    <row r="66" spans="1:16" ht="15" x14ac:dyDescent="0.25">
      <c r="A66" s="741">
        <v>4</v>
      </c>
      <c r="B66" s="741">
        <v>403</v>
      </c>
      <c r="C66" s="741" t="s">
        <v>2378</v>
      </c>
      <c r="D66" s="741" t="s">
        <v>2375</v>
      </c>
      <c r="E66" s="741" t="s">
        <v>2373</v>
      </c>
      <c r="F66" s="741" t="s">
        <v>2373</v>
      </c>
      <c r="G66" s="740"/>
      <c r="H66" s="4"/>
      <c r="I66" s="4"/>
      <c r="J66" s="2"/>
      <c r="K66" s="2"/>
      <c r="L66" s="2"/>
      <c r="M66" s="2"/>
      <c r="N66" s="2"/>
      <c r="O66" s="2"/>
      <c r="P66" s="2"/>
    </row>
    <row r="67" spans="1:16" ht="15" x14ac:dyDescent="0.25">
      <c r="A67" s="741">
        <v>4</v>
      </c>
      <c r="B67" s="741">
        <v>405</v>
      </c>
      <c r="C67" s="741" t="s">
        <v>2378</v>
      </c>
      <c r="D67" s="741" t="s">
        <v>2375</v>
      </c>
      <c r="E67" s="741" t="s">
        <v>2376</v>
      </c>
      <c r="F67" s="741" t="s">
        <v>2373</v>
      </c>
      <c r="G67" s="740"/>
      <c r="H67" s="4"/>
      <c r="I67" s="4"/>
      <c r="J67" s="2"/>
      <c r="K67" s="2"/>
      <c r="L67" s="2"/>
      <c r="M67" s="2"/>
      <c r="N67" s="2"/>
      <c r="O67" s="2"/>
      <c r="P67" s="2"/>
    </row>
    <row r="68" spans="1:16" ht="15" x14ac:dyDescent="0.25">
      <c r="A68" s="741">
        <v>4</v>
      </c>
      <c r="B68" s="741">
        <v>406</v>
      </c>
      <c r="C68" s="741" t="s">
        <v>2377</v>
      </c>
      <c r="D68" s="741" t="s">
        <v>2375</v>
      </c>
      <c r="E68" s="741" t="s">
        <v>2370</v>
      </c>
      <c r="F68" s="741" t="s">
        <v>2370</v>
      </c>
      <c r="G68" s="740"/>
      <c r="H68" s="4"/>
      <c r="I68" s="4"/>
      <c r="J68" s="2"/>
      <c r="K68" s="2"/>
      <c r="L68" s="2"/>
      <c r="M68" s="2"/>
      <c r="N68" s="2"/>
      <c r="O68" s="2"/>
      <c r="P68" s="2"/>
    </row>
    <row r="69" spans="1:16" ht="15" x14ac:dyDescent="0.25">
      <c r="A69" s="741">
        <v>4</v>
      </c>
      <c r="B69" s="741">
        <v>407</v>
      </c>
      <c r="C69" s="741" t="s">
        <v>2378</v>
      </c>
      <c r="D69" s="741" t="s">
        <v>2383</v>
      </c>
      <c r="E69" s="741" t="s">
        <v>2373</v>
      </c>
      <c r="F69" s="741" t="s">
        <v>2373</v>
      </c>
      <c r="G69" s="740"/>
      <c r="H69" s="4"/>
      <c r="I69" s="4"/>
      <c r="J69" s="2"/>
      <c r="K69" s="2"/>
      <c r="L69" s="2"/>
      <c r="M69" s="2"/>
      <c r="N69" s="2"/>
      <c r="O69" s="2"/>
      <c r="P69" s="2"/>
    </row>
    <row r="70" spans="1:16" ht="15" x14ac:dyDescent="0.25">
      <c r="A70" s="741">
        <v>4</v>
      </c>
      <c r="B70" s="741">
        <v>409</v>
      </c>
      <c r="C70" s="741" t="s">
        <v>2378</v>
      </c>
      <c r="D70" s="741" t="s">
        <v>2369</v>
      </c>
      <c r="E70" s="741" t="s">
        <v>2373</v>
      </c>
      <c r="F70" s="742" t="s">
        <v>2373</v>
      </c>
      <c r="G70" s="740" t="s">
        <v>2384</v>
      </c>
      <c r="H70" s="4"/>
      <c r="I70" s="4"/>
      <c r="J70" s="2"/>
      <c r="K70" s="2"/>
      <c r="L70" s="2"/>
      <c r="M70" s="2"/>
      <c r="N70" s="2"/>
      <c r="O70" s="2"/>
      <c r="P70" s="2"/>
    </row>
  </sheetData>
  <sortState ref="A2:L35">
    <sortCondition ref="A1"/>
  </sortState>
  <phoneticPr fontId="7" type="noConversion"/>
  <pageMargins left="0.75" right="0.75" top="1" bottom="1" header="0.5" footer="0.5"/>
  <pageSetup paperSize="5" scale="9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2:J20"/>
  <sheetViews>
    <sheetView workbookViewId="0">
      <selection activeCell="G33" sqref="G33"/>
    </sheetView>
  </sheetViews>
  <sheetFormatPr defaultRowHeight="12.75" x14ac:dyDescent="0.2"/>
  <cols>
    <col min="1" max="1" width="8" bestFit="1" customWidth="1"/>
    <col min="2" max="2" width="30.5703125" customWidth="1"/>
    <col min="3" max="4" width="9.42578125" bestFit="1" customWidth="1"/>
    <col min="7" max="7" width="13.28515625" customWidth="1"/>
    <col min="8" max="8" width="15.85546875" bestFit="1" customWidth="1"/>
    <col min="9" max="9" width="13.28515625" customWidth="1"/>
  </cols>
  <sheetData>
    <row r="2" spans="1:10" x14ac:dyDescent="0.2">
      <c r="G2" s="31" t="s">
        <v>1001</v>
      </c>
      <c r="H2" s="31" t="s">
        <v>2459</v>
      </c>
      <c r="I2" s="31" t="s">
        <v>1744</v>
      </c>
    </row>
    <row r="3" spans="1:10" x14ac:dyDescent="0.2">
      <c r="A3" s="22" t="s">
        <v>251</v>
      </c>
      <c r="B3" s="21" t="s">
        <v>223</v>
      </c>
      <c r="C3" s="14" t="s">
        <v>16</v>
      </c>
      <c r="D3" s="14" t="s">
        <v>224</v>
      </c>
      <c r="E3" s="14" t="s">
        <v>225</v>
      </c>
      <c r="F3" s="338" t="s">
        <v>119</v>
      </c>
      <c r="G3" s="247" t="s">
        <v>252</v>
      </c>
      <c r="H3" s="389">
        <v>44449</v>
      </c>
      <c r="I3" s="399">
        <v>43881</v>
      </c>
    </row>
    <row r="4" spans="1:10" x14ac:dyDescent="0.2">
      <c r="A4" s="22" t="s">
        <v>222</v>
      </c>
      <c r="B4" s="21" t="s">
        <v>223</v>
      </c>
      <c r="C4" s="14" t="s">
        <v>9</v>
      </c>
      <c r="D4" s="14" t="s">
        <v>224</v>
      </c>
      <c r="E4" s="14" t="s">
        <v>225</v>
      </c>
      <c r="F4" s="338" t="s">
        <v>119</v>
      </c>
      <c r="G4" s="247" t="s">
        <v>226</v>
      </c>
      <c r="H4" s="389">
        <v>44449</v>
      </c>
      <c r="I4" s="399">
        <v>43881</v>
      </c>
    </row>
    <row r="5" spans="1:10" x14ac:dyDescent="0.2">
      <c r="A5" s="14">
        <v>2001035</v>
      </c>
      <c r="B5" s="21" t="s">
        <v>223</v>
      </c>
      <c r="C5" s="14" t="s">
        <v>94</v>
      </c>
      <c r="D5" s="14" t="s">
        <v>224</v>
      </c>
      <c r="E5" s="14" t="s">
        <v>225</v>
      </c>
      <c r="F5" s="338" t="s">
        <v>119</v>
      </c>
      <c r="G5" s="247" t="s">
        <v>271</v>
      </c>
      <c r="H5" s="389">
        <v>44449</v>
      </c>
      <c r="I5" s="399">
        <v>43881</v>
      </c>
    </row>
    <row r="6" spans="1:10" x14ac:dyDescent="0.2">
      <c r="A6" s="22" t="s">
        <v>241</v>
      </c>
      <c r="B6" s="21" t="s">
        <v>223</v>
      </c>
      <c r="C6" s="14" t="s">
        <v>10</v>
      </c>
      <c r="D6" s="14" t="s">
        <v>224</v>
      </c>
      <c r="E6" s="14" t="s">
        <v>225</v>
      </c>
      <c r="F6" s="338" t="s">
        <v>119</v>
      </c>
      <c r="G6" s="247" t="s">
        <v>242</v>
      </c>
      <c r="H6" s="389">
        <v>44449</v>
      </c>
      <c r="I6" s="399">
        <v>43881</v>
      </c>
    </row>
    <row r="7" spans="1:10" x14ac:dyDescent="0.2">
      <c r="A7">
        <v>2004007</v>
      </c>
      <c r="B7" s="187" t="s">
        <v>1061</v>
      </c>
      <c r="C7" s="185" t="s">
        <v>141</v>
      </c>
      <c r="D7" s="185" t="s">
        <v>474</v>
      </c>
      <c r="F7" s="339" t="s">
        <v>1056</v>
      </c>
      <c r="G7" s="323">
        <v>2004007</v>
      </c>
      <c r="H7" s="389">
        <v>44449</v>
      </c>
      <c r="I7" s="399">
        <v>43881</v>
      </c>
    </row>
    <row r="8" spans="1:10" x14ac:dyDescent="0.2">
      <c r="A8" s="14">
        <v>2001046</v>
      </c>
      <c r="B8" s="21" t="s">
        <v>223</v>
      </c>
      <c r="C8" s="14" t="s">
        <v>104</v>
      </c>
      <c r="D8" s="14" t="s">
        <v>224</v>
      </c>
      <c r="E8" s="14" t="s">
        <v>225</v>
      </c>
      <c r="F8" s="338" t="s">
        <v>119</v>
      </c>
      <c r="G8" s="247" t="s">
        <v>272</v>
      </c>
      <c r="H8" s="389">
        <v>44449</v>
      </c>
      <c r="I8" s="399">
        <v>43881</v>
      </c>
    </row>
    <row r="9" spans="1:10" x14ac:dyDescent="0.2">
      <c r="A9" s="22" t="s">
        <v>246</v>
      </c>
      <c r="B9" s="21" t="s">
        <v>223</v>
      </c>
      <c r="C9" s="14" t="s">
        <v>234</v>
      </c>
      <c r="D9" s="14" t="s">
        <v>224</v>
      </c>
      <c r="E9" s="14" t="s">
        <v>225</v>
      </c>
      <c r="F9" s="338" t="s">
        <v>119</v>
      </c>
      <c r="G9" s="247" t="s">
        <v>247</v>
      </c>
      <c r="H9" s="389">
        <v>44449</v>
      </c>
      <c r="I9" s="399">
        <v>43881</v>
      </c>
    </row>
    <row r="10" spans="1:10" x14ac:dyDescent="0.2">
      <c r="A10" s="14">
        <v>2003019</v>
      </c>
      <c r="B10" s="21" t="s">
        <v>223</v>
      </c>
      <c r="C10" s="14" t="s">
        <v>122</v>
      </c>
      <c r="D10" s="14" t="s">
        <v>224</v>
      </c>
      <c r="E10" s="14" t="s">
        <v>225</v>
      </c>
      <c r="F10" s="338" t="s">
        <v>119</v>
      </c>
      <c r="G10" s="247" t="s">
        <v>309</v>
      </c>
      <c r="H10" s="389">
        <v>44449</v>
      </c>
      <c r="I10" s="399">
        <v>43881</v>
      </c>
      <c r="J10" t="s">
        <v>1064</v>
      </c>
    </row>
    <row r="11" spans="1:10" x14ac:dyDescent="0.2">
      <c r="A11" s="14">
        <v>2003272</v>
      </c>
      <c r="B11" s="21" t="s">
        <v>223</v>
      </c>
      <c r="C11" s="14" t="s">
        <v>140</v>
      </c>
      <c r="D11" s="14" t="s">
        <v>224</v>
      </c>
      <c r="E11" s="14" t="s">
        <v>225</v>
      </c>
      <c r="F11" s="338" t="s">
        <v>119</v>
      </c>
      <c r="G11" s="247" t="s">
        <v>315</v>
      </c>
      <c r="H11" s="389">
        <v>44449</v>
      </c>
      <c r="I11" s="399">
        <v>43881</v>
      </c>
    </row>
    <row r="12" spans="1:10" x14ac:dyDescent="0.2">
      <c r="A12" s="105">
        <v>2003026</v>
      </c>
      <c r="B12" s="105" t="s">
        <v>311</v>
      </c>
      <c r="C12" s="105" t="s">
        <v>310</v>
      </c>
      <c r="D12" s="105" t="s">
        <v>312</v>
      </c>
      <c r="E12" s="105" t="s">
        <v>313</v>
      </c>
      <c r="F12" s="340" t="s">
        <v>119</v>
      </c>
      <c r="G12" s="247" t="s">
        <v>314</v>
      </c>
      <c r="H12" s="389">
        <v>44237</v>
      </c>
      <c r="I12" s="399">
        <v>43881</v>
      </c>
    </row>
    <row r="13" spans="1:10" x14ac:dyDescent="0.2">
      <c r="A13" t="s">
        <v>328</v>
      </c>
      <c r="B13" s="187" t="s">
        <v>1060</v>
      </c>
      <c r="C13" s="188" t="s">
        <v>1</v>
      </c>
      <c r="D13" s="186" t="s">
        <v>224</v>
      </c>
      <c r="E13" s="186" t="s">
        <v>1057</v>
      </c>
      <c r="G13" s="70"/>
      <c r="H13" s="389">
        <v>44449</v>
      </c>
      <c r="I13" s="399">
        <v>43881</v>
      </c>
    </row>
    <row r="14" spans="1:10" x14ac:dyDescent="0.2">
      <c r="A14" s="105">
        <v>2000330</v>
      </c>
      <c r="B14" s="105" t="s">
        <v>223</v>
      </c>
      <c r="C14" s="105" t="s">
        <v>1213</v>
      </c>
      <c r="D14" s="105" t="s">
        <v>224</v>
      </c>
      <c r="E14" s="105" t="s">
        <v>225</v>
      </c>
      <c r="F14" s="340"/>
      <c r="G14" s="247"/>
      <c r="H14" s="389">
        <v>44449</v>
      </c>
      <c r="I14" s="399">
        <v>43881</v>
      </c>
    </row>
    <row r="15" spans="1:10" x14ac:dyDescent="0.2">
      <c r="A15" s="174" t="s">
        <v>1058</v>
      </c>
      <c r="B15" s="174"/>
      <c r="C15" s="105"/>
      <c r="D15" s="105"/>
      <c r="E15" s="105"/>
      <c r="F15" s="340"/>
      <c r="G15" s="247"/>
      <c r="H15" s="363"/>
      <c r="I15" s="247"/>
    </row>
    <row r="16" spans="1:10" x14ac:dyDescent="0.2">
      <c r="A16" s="105">
        <v>2004003</v>
      </c>
      <c r="B16" s="105" t="s">
        <v>1059</v>
      </c>
      <c r="C16" s="105" t="s">
        <v>1</v>
      </c>
      <c r="D16" s="105"/>
      <c r="E16" s="105" t="s">
        <v>686</v>
      </c>
      <c r="F16" s="340"/>
      <c r="G16" s="247"/>
      <c r="H16" s="389">
        <v>44237</v>
      </c>
      <c r="I16" s="399">
        <v>43881</v>
      </c>
    </row>
    <row r="17" spans="1:9" x14ac:dyDescent="0.2">
      <c r="A17" s="105"/>
      <c r="B17" s="105"/>
      <c r="C17" s="105"/>
      <c r="D17" s="105"/>
      <c r="E17" s="105"/>
      <c r="F17" s="340"/>
      <c r="G17" s="247"/>
      <c r="H17" s="363"/>
      <c r="I17" s="247"/>
    </row>
    <row r="18" spans="1:9" s="120" customFormat="1" x14ac:dyDescent="0.2">
      <c r="A18" s="643"/>
      <c r="B18" s="644"/>
    </row>
    <row r="19" spans="1:9" s="120" customFormat="1" x14ac:dyDescent="0.2">
      <c r="A19" s="643"/>
      <c r="B19" s="644"/>
    </row>
    <row r="20" spans="1:9" s="120" customFormat="1" x14ac:dyDescent="0.2">
      <c r="A20" s="645"/>
      <c r="B20" s="644"/>
    </row>
  </sheetData>
  <phoneticPr fontId="7" type="noConversion"/>
  <pageMargins left="0.75" right="0.75" top="1" bottom="1" header="0.5" footer="0.5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H23"/>
  <sheetViews>
    <sheetView workbookViewId="0">
      <selection activeCell="F31" sqref="F31"/>
    </sheetView>
  </sheetViews>
  <sheetFormatPr defaultRowHeight="12.75" x14ac:dyDescent="0.2"/>
  <cols>
    <col min="1" max="1" width="19.7109375" bestFit="1" customWidth="1"/>
    <col min="2" max="2" width="50.42578125" bestFit="1" customWidth="1"/>
    <col min="3" max="3" width="26.28515625" bestFit="1" customWidth="1"/>
    <col min="4" max="4" width="14.140625" bestFit="1" customWidth="1"/>
    <col min="5" max="5" width="27.7109375" style="50" bestFit="1" customWidth="1"/>
    <col min="6" max="6" width="20.140625" bestFit="1" customWidth="1"/>
    <col min="7" max="7" width="14.140625" bestFit="1" customWidth="1"/>
  </cols>
  <sheetData>
    <row r="1" spans="1:8" s="31" customFormat="1" ht="15.75" x14ac:dyDescent="0.25">
      <c r="A1" s="164" t="s">
        <v>448</v>
      </c>
      <c r="B1" s="164" t="s">
        <v>446</v>
      </c>
      <c r="C1" s="164" t="s">
        <v>450</v>
      </c>
      <c r="D1" s="164" t="s">
        <v>452</v>
      </c>
      <c r="E1" s="396" t="s">
        <v>455</v>
      </c>
      <c r="F1" s="164" t="s">
        <v>2459</v>
      </c>
      <c r="G1" s="164" t="s">
        <v>1744</v>
      </c>
      <c r="H1" s="164"/>
    </row>
    <row r="2" spans="1:8" ht="18" customHeight="1" x14ac:dyDescent="0.2">
      <c r="A2" s="413">
        <v>2004240</v>
      </c>
      <c r="B2" s="121" t="s">
        <v>2353</v>
      </c>
      <c r="C2" s="260" t="s">
        <v>2320</v>
      </c>
      <c r="D2" s="121" t="s">
        <v>703</v>
      </c>
      <c r="E2" s="334" t="s">
        <v>2354</v>
      </c>
      <c r="F2" s="614">
        <v>44467</v>
      </c>
      <c r="G2" s="121"/>
      <c r="H2" s="121" t="s">
        <v>975</v>
      </c>
    </row>
    <row r="3" spans="1:8" ht="18" customHeight="1" x14ac:dyDescent="0.2">
      <c r="A3" s="428">
        <v>2003355</v>
      </c>
      <c r="B3" s="244" t="s">
        <v>1582</v>
      </c>
      <c r="C3" s="244" t="s">
        <v>682</v>
      </c>
      <c r="D3" s="244" t="s">
        <v>445</v>
      </c>
      <c r="E3" s="267" t="s">
        <v>919</v>
      </c>
      <c r="F3" s="661">
        <v>44449</v>
      </c>
      <c r="G3" s="663">
        <v>43881</v>
      </c>
      <c r="H3" s="121"/>
    </row>
    <row r="4" spans="1:8" ht="18" customHeight="1" x14ac:dyDescent="0.2">
      <c r="A4" s="259" t="s">
        <v>919</v>
      </c>
      <c r="B4" s="259" t="s">
        <v>737</v>
      </c>
      <c r="C4" s="260" t="s">
        <v>8</v>
      </c>
      <c r="D4" s="259" t="s">
        <v>11</v>
      </c>
      <c r="E4" s="261" t="s">
        <v>919</v>
      </c>
      <c r="F4" s="661">
        <v>44449</v>
      </c>
      <c r="G4" s="663">
        <v>43881</v>
      </c>
      <c r="H4" s="121"/>
    </row>
    <row r="5" spans="1:8" ht="18" customHeight="1" x14ac:dyDescent="0.2">
      <c r="A5" s="428">
        <v>102778</v>
      </c>
      <c r="B5" s="244" t="s">
        <v>922</v>
      </c>
      <c r="C5" s="244" t="s">
        <v>1478</v>
      </c>
      <c r="D5" s="244" t="s">
        <v>703</v>
      </c>
      <c r="E5" s="262" t="s">
        <v>2324</v>
      </c>
      <c r="F5" s="661">
        <v>44449</v>
      </c>
      <c r="G5" s="663">
        <v>43881</v>
      </c>
      <c r="H5" s="121"/>
    </row>
    <row r="6" spans="1:8" ht="18" customHeight="1" x14ac:dyDescent="0.2">
      <c r="A6" s="259" t="s">
        <v>919</v>
      </c>
      <c r="B6" s="259" t="s">
        <v>921</v>
      </c>
      <c r="C6" s="259" t="s">
        <v>920</v>
      </c>
      <c r="D6" s="259" t="s">
        <v>703</v>
      </c>
      <c r="E6" s="267" t="s">
        <v>919</v>
      </c>
      <c r="F6" s="661">
        <v>44449</v>
      </c>
      <c r="G6" s="663">
        <v>43881</v>
      </c>
      <c r="H6" s="121"/>
    </row>
    <row r="7" spans="1:8" ht="18" customHeight="1" x14ac:dyDescent="0.2">
      <c r="A7" s="428">
        <v>2004233</v>
      </c>
      <c r="B7" s="244" t="s">
        <v>1830</v>
      </c>
      <c r="C7" s="244" t="s">
        <v>1829</v>
      </c>
      <c r="D7" s="244" t="s">
        <v>703</v>
      </c>
      <c r="E7" s="261" t="s">
        <v>1831</v>
      </c>
      <c r="F7" s="661">
        <v>44449</v>
      </c>
      <c r="G7" s="661">
        <v>43908</v>
      </c>
      <c r="H7" s="121"/>
    </row>
    <row r="8" spans="1:8" ht="18" customHeight="1" x14ac:dyDescent="0.2">
      <c r="A8" s="664" t="s">
        <v>1821</v>
      </c>
      <c r="B8" s="260" t="s">
        <v>1822</v>
      </c>
      <c r="C8" s="260" t="s">
        <v>12</v>
      </c>
      <c r="D8" s="260" t="s">
        <v>11</v>
      </c>
      <c r="E8" s="636" t="s">
        <v>130</v>
      </c>
      <c r="F8" s="661">
        <v>44449</v>
      </c>
      <c r="G8" s="663">
        <v>43881</v>
      </c>
      <c r="H8" s="121"/>
    </row>
    <row r="9" spans="1:8" ht="15" customHeight="1" x14ac:dyDescent="0.2">
      <c r="A9" s="121" t="s">
        <v>919</v>
      </c>
      <c r="B9" s="121" t="s">
        <v>2326</v>
      </c>
      <c r="C9" s="121" t="s">
        <v>2323</v>
      </c>
      <c r="D9" s="121" t="s">
        <v>703</v>
      </c>
      <c r="E9" s="334" t="s">
        <v>2325</v>
      </c>
      <c r="F9" s="661">
        <v>44449</v>
      </c>
      <c r="G9" s="663">
        <v>43881</v>
      </c>
    </row>
    <row r="10" spans="1:8" ht="18" customHeight="1" x14ac:dyDescent="0.2">
      <c r="A10" s="244" t="s">
        <v>919</v>
      </c>
      <c r="B10" s="244" t="s">
        <v>917</v>
      </c>
      <c r="C10" s="244" t="s">
        <v>104</v>
      </c>
      <c r="D10" s="244" t="s">
        <v>918</v>
      </c>
      <c r="E10" s="267" t="s">
        <v>919</v>
      </c>
      <c r="F10" s="661">
        <v>44449</v>
      </c>
      <c r="G10" s="663">
        <v>43881</v>
      </c>
      <c r="H10" s="121"/>
    </row>
    <row r="11" spans="1:8" ht="18" customHeight="1" x14ac:dyDescent="0.2">
      <c r="A11" s="665" t="s">
        <v>259</v>
      </c>
      <c r="B11" s="666" t="s">
        <v>260</v>
      </c>
      <c r="C11" s="244" t="s">
        <v>934</v>
      </c>
      <c r="D11" s="244" t="s">
        <v>261</v>
      </c>
      <c r="E11" s="261" t="s">
        <v>262</v>
      </c>
      <c r="F11" s="661">
        <v>44449</v>
      </c>
      <c r="G11" s="663">
        <v>43881</v>
      </c>
      <c r="H11" s="121"/>
    </row>
    <row r="12" spans="1:8" ht="18" customHeight="1" x14ac:dyDescent="0.2">
      <c r="A12" s="428">
        <v>2003332</v>
      </c>
      <c r="B12" s="410" t="s">
        <v>441</v>
      </c>
      <c r="C12" s="410" t="s">
        <v>2327</v>
      </c>
      <c r="D12" s="410" t="s">
        <v>442</v>
      </c>
      <c r="E12" s="636" t="s">
        <v>443</v>
      </c>
      <c r="F12" s="661">
        <v>44449</v>
      </c>
      <c r="G12" s="663">
        <v>43881</v>
      </c>
      <c r="H12" s="121"/>
    </row>
    <row r="13" spans="1:8" ht="18" customHeight="1" x14ac:dyDescent="0.2">
      <c r="A13" s="667" t="s">
        <v>919</v>
      </c>
      <c r="B13" s="410" t="s">
        <v>932</v>
      </c>
      <c r="C13" s="410" t="s">
        <v>2328</v>
      </c>
      <c r="D13" s="410" t="s">
        <v>703</v>
      </c>
      <c r="E13" s="267" t="s">
        <v>919</v>
      </c>
      <c r="F13" s="661">
        <v>44449</v>
      </c>
      <c r="G13" s="663">
        <v>43881</v>
      </c>
      <c r="H13" s="121"/>
    </row>
    <row r="14" spans="1:8" ht="18" customHeight="1" x14ac:dyDescent="0.2">
      <c r="A14" s="428">
        <v>2004232</v>
      </c>
      <c r="B14" s="428" t="s">
        <v>1830</v>
      </c>
      <c r="C14" s="428" t="s">
        <v>1062</v>
      </c>
      <c r="D14" s="428" t="s">
        <v>703</v>
      </c>
      <c r="E14" s="287" t="s">
        <v>1831</v>
      </c>
      <c r="F14" s="716">
        <v>44449</v>
      </c>
      <c r="G14" s="716">
        <v>43908</v>
      </c>
      <c r="H14" s="121" t="s">
        <v>975</v>
      </c>
    </row>
    <row r="15" spans="1:8" ht="18" customHeight="1" x14ac:dyDescent="0.2">
      <c r="A15" s="413">
        <v>2004238</v>
      </c>
      <c r="B15" s="413" t="s">
        <v>2345</v>
      </c>
      <c r="C15" s="413" t="s">
        <v>2344</v>
      </c>
      <c r="D15" s="413" t="s">
        <v>703</v>
      </c>
      <c r="E15" s="413" t="s">
        <v>2346</v>
      </c>
      <c r="F15" s="720">
        <v>44462</v>
      </c>
      <c r="G15" s="413"/>
      <c r="H15" s="413" t="s">
        <v>975</v>
      </c>
    </row>
    <row r="16" spans="1:8" ht="18" customHeight="1" x14ac:dyDescent="0.2">
      <c r="A16" s="141" t="s">
        <v>2349</v>
      </c>
      <c r="B16" s="717" t="s">
        <v>2345</v>
      </c>
      <c r="C16" s="141" t="s">
        <v>2348</v>
      </c>
      <c r="D16" s="717" t="s">
        <v>703</v>
      </c>
    </row>
    <row r="18" spans="1:7" x14ac:dyDescent="0.2">
      <c r="E18" s="377"/>
      <c r="F18" s="120"/>
      <c r="G18" s="120"/>
    </row>
    <row r="19" spans="1:7" ht="15" x14ac:dyDescent="0.25">
      <c r="A19" s="715" t="s">
        <v>2343</v>
      </c>
      <c r="B19" s="714"/>
    </row>
    <row r="20" spans="1:7" ht="15" x14ac:dyDescent="0.2">
      <c r="A20" s="713" t="s">
        <v>2335</v>
      </c>
      <c r="B20" s="121" t="s">
        <v>2336</v>
      </c>
    </row>
    <row r="21" spans="1:7" ht="15" x14ac:dyDescent="0.2">
      <c r="A21" s="713" t="s">
        <v>2337</v>
      </c>
      <c r="B21" s="121" t="s">
        <v>2347</v>
      </c>
    </row>
    <row r="22" spans="1:7" ht="15" x14ac:dyDescent="0.2">
      <c r="A22" s="713" t="s">
        <v>2339</v>
      </c>
      <c r="B22" s="121" t="s">
        <v>2340</v>
      </c>
    </row>
    <row r="23" spans="1:7" ht="15" x14ac:dyDescent="0.2">
      <c r="A23" s="713" t="s">
        <v>2341</v>
      </c>
      <c r="B23" s="121" t="s">
        <v>2342</v>
      </c>
    </row>
  </sheetData>
  <phoneticPr fontId="7" type="noConversion"/>
  <pageMargins left="0.75" right="0.75" top="1" bottom="1" header="0.5" footer="0.5"/>
  <pageSetup paperSize="5"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E27"/>
  <sheetViews>
    <sheetView workbookViewId="0">
      <selection activeCell="G34" sqref="G34"/>
    </sheetView>
  </sheetViews>
  <sheetFormatPr defaultRowHeight="12.75" x14ac:dyDescent="0.2"/>
  <cols>
    <col min="1" max="1" width="14.140625" style="50" customWidth="1"/>
    <col min="2" max="2" width="15.140625" customWidth="1"/>
    <col min="3" max="3" width="19.85546875" customWidth="1"/>
    <col min="4" max="4" width="14.140625" customWidth="1"/>
    <col min="5" max="5" width="11.28515625" customWidth="1"/>
    <col min="7" max="7" width="13.85546875" customWidth="1"/>
  </cols>
  <sheetData>
    <row r="1" spans="1:5" ht="15.75" x14ac:dyDescent="0.25">
      <c r="A1" s="396" t="s">
        <v>2361</v>
      </c>
      <c r="B1" s="164" t="s">
        <v>2632</v>
      </c>
      <c r="C1" s="164" t="s">
        <v>2633</v>
      </c>
      <c r="D1" s="164" t="s">
        <v>641</v>
      </c>
      <c r="E1" s="164"/>
    </row>
    <row r="2" spans="1:5" ht="15" x14ac:dyDescent="0.2">
      <c r="A2" s="334">
        <v>101</v>
      </c>
      <c r="B2" s="244" t="s">
        <v>2634</v>
      </c>
      <c r="C2" s="244" t="s">
        <v>2635</v>
      </c>
      <c r="D2" s="244" t="s">
        <v>2641</v>
      </c>
      <c r="E2" s="244"/>
    </row>
    <row r="3" spans="1:5" ht="15" x14ac:dyDescent="0.2">
      <c r="A3" s="334">
        <v>102</v>
      </c>
      <c r="B3" s="244" t="s">
        <v>2634</v>
      </c>
      <c r="C3" s="244" t="s">
        <v>2651</v>
      </c>
      <c r="D3" s="244" t="s">
        <v>2653</v>
      </c>
      <c r="E3" s="244"/>
    </row>
    <row r="4" spans="1:5" ht="15" x14ac:dyDescent="0.2">
      <c r="A4" s="334">
        <v>103</v>
      </c>
      <c r="B4" s="244" t="s">
        <v>2634</v>
      </c>
      <c r="C4" s="244" t="s">
        <v>2635</v>
      </c>
      <c r="D4" s="244" t="s">
        <v>2642</v>
      </c>
      <c r="E4" s="244"/>
    </row>
    <row r="5" spans="1:5" ht="15" x14ac:dyDescent="0.2">
      <c r="A5" s="334">
        <v>104</v>
      </c>
      <c r="B5" s="244" t="s">
        <v>2634</v>
      </c>
      <c r="C5" s="244" t="s">
        <v>2635</v>
      </c>
      <c r="D5" s="244" t="s">
        <v>2643</v>
      </c>
      <c r="E5" s="244"/>
    </row>
    <row r="6" spans="1:5" ht="15" x14ac:dyDescent="0.2">
      <c r="A6" s="334">
        <v>105</v>
      </c>
      <c r="B6" s="244" t="s">
        <v>2634</v>
      </c>
      <c r="C6" s="244" t="s">
        <v>2635</v>
      </c>
      <c r="D6" s="244" t="s">
        <v>2645</v>
      </c>
      <c r="E6" s="244"/>
    </row>
    <row r="7" spans="1:5" ht="15" x14ac:dyDescent="0.2">
      <c r="A7" s="334">
        <v>107</v>
      </c>
      <c r="B7" s="244" t="s">
        <v>2634</v>
      </c>
      <c r="C7" s="244" t="s">
        <v>2635</v>
      </c>
      <c r="D7" s="244" t="s">
        <v>2644</v>
      </c>
      <c r="E7" s="244"/>
    </row>
    <row r="8" spans="1:5" ht="15" x14ac:dyDescent="0.2">
      <c r="A8" s="334">
        <v>200</v>
      </c>
      <c r="B8" s="244" t="s">
        <v>2634</v>
      </c>
      <c r="C8" s="244" t="s">
        <v>2635</v>
      </c>
      <c r="D8" s="244" t="s">
        <v>2638</v>
      </c>
      <c r="E8" s="244"/>
    </row>
    <row r="9" spans="1:5" ht="15" x14ac:dyDescent="0.2">
      <c r="A9" s="334">
        <v>201</v>
      </c>
      <c r="B9" s="244" t="s">
        <v>2634</v>
      </c>
      <c r="C9" s="244" t="s">
        <v>2635</v>
      </c>
      <c r="D9" s="244" t="s">
        <v>2639</v>
      </c>
      <c r="E9" s="244"/>
    </row>
    <row r="10" spans="1:5" ht="15" x14ac:dyDescent="0.2">
      <c r="A10" s="334">
        <v>205</v>
      </c>
      <c r="B10" s="244" t="s">
        <v>2634</v>
      </c>
      <c r="C10" s="244" t="s">
        <v>2651</v>
      </c>
      <c r="D10" s="244" t="s">
        <v>2655</v>
      </c>
      <c r="E10" s="244"/>
    </row>
    <row r="11" spans="1:5" ht="15" x14ac:dyDescent="0.2">
      <c r="A11" s="876">
        <v>300</v>
      </c>
      <c r="B11" s="244" t="s">
        <v>2634</v>
      </c>
      <c r="C11" s="244" t="s">
        <v>2651</v>
      </c>
      <c r="D11" s="290" t="s">
        <v>2660</v>
      </c>
      <c r="E11" s="70"/>
    </row>
    <row r="12" spans="1:5" ht="15" x14ac:dyDescent="0.2">
      <c r="A12" s="334">
        <v>301</v>
      </c>
      <c r="B12" s="244" t="s">
        <v>2634</v>
      </c>
      <c r="C12" s="244" t="s">
        <v>2651</v>
      </c>
      <c r="D12" s="244" t="s">
        <v>2654</v>
      </c>
      <c r="E12" s="244"/>
    </row>
    <row r="13" spans="1:5" ht="15" x14ac:dyDescent="0.2">
      <c r="A13" s="334">
        <v>302</v>
      </c>
      <c r="B13" s="244" t="s">
        <v>2634</v>
      </c>
      <c r="C13" s="244" t="s">
        <v>2635</v>
      </c>
      <c r="D13" s="244" t="s">
        <v>2640</v>
      </c>
      <c r="E13" s="244"/>
    </row>
    <row r="14" spans="1:5" ht="15" x14ac:dyDescent="0.2">
      <c r="A14" s="334">
        <v>306</v>
      </c>
      <c r="B14" s="244" t="s">
        <v>2634</v>
      </c>
      <c r="C14" s="244" t="s">
        <v>2635</v>
      </c>
      <c r="D14" s="244" t="s">
        <v>2637</v>
      </c>
      <c r="E14" s="244"/>
    </row>
    <row r="15" spans="1:5" ht="15" x14ac:dyDescent="0.2">
      <c r="A15" s="334">
        <v>309</v>
      </c>
      <c r="B15" s="244" t="s">
        <v>2634</v>
      </c>
      <c r="C15" s="244" t="s">
        <v>2635</v>
      </c>
      <c r="D15" s="244" t="s">
        <v>2636</v>
      </c>
      <c r="E15" s="244"/>
    </row>
    <row r="16" spans="1:5" ht="15" x14ac:dyDescent="0.2">
      <c r="A16" s="334">
        <v>400</v>
      </c>
      <c r="B16" s="244" t="s">
        <v>2634</v>
      </c>
      <c r="C16" s="244" t="s">
        <v>2635</v>
      </c>
      <c r="D16" s="244" t="s">
        <v>2647</v>
      </c>
      <c r="E16" s="244"/>
    </row>
    <row r="17" spans="1:5" ht="15" x14ac:dyDescent="0.2">
      <c r="A17" s="334">
        <v>401</v>
      </c>
      <c r="B17" s="244" t="s">
        <v>2634</v>
      </c>
      <c r="C17" s="244" t="s">
        <v>2635</v>
      </c>
      <c r="D17" s="244" t="s">
        <v>2646</v>
      </c>
      <c r="E17" s="244"/>
    </row>
    <row r="18" spans="1:5" ht="15" x14ac:dyDescent="0.2">
      <c r="A18" s="334">
        <v>402</v>
      </c>
      <c r="B18" s="244" t="s">
        <v>2634</v>
      </c>
      <c r="C18" s="244" t="s">
        <v>2635</v>
      </c>
      <c r="D18" s="244" t="s">
        <v>2648</v>
      </c>
      <c r="E18" s="244"/>
    </row>
    <row r="19" spans="1:5" ht="15" x14ac:dyDescent="0.2">
      <c r="A19" s="334">
        <v>403</v>
      </c>
      <c r="B19" s="244" t="s">
        <v>2634</v>
      </c>
      <c r="C19" s="244" t="s">
        <v>2635</v>
      </c>
      <c r="D19" s="244" t="s">
        <v>2650</v>
      </c>
      <c r="E19" s="244"/>
    </row>
    <row r="20" spans="1:5" ht="15" x14ac:dyDescent="0.2">
      <c r="A20" s="334">
        <v>405</v>
      </c>
      <c r="B20" s="244" t="s">
        <v>2634</v>
      </c>
      <c r="C20" s="244" t="s">
        <v>2651</v>
      </c>
      <c r="D20" s="244" t="s">
        <v>2656</v>
      </c>
      <c r="E20" s="244"/>
    </row>
    <row r="21" spans="1:5" ht="15" x14ac:dyDescent="0.2">
      <c r="A21" s="334">
        <v>406</v>
      </c>
      <c r="B21" s="877" t="s">
        <v>2634</v>
      </c>
      <c r="C21" s="877" t="s">
        <v>2635</v>
      </c>
      <c r="D21" s="877" t="s">
        <v>2649</v>
      </c>
      <c r="E21" s="877"/>
    </row>
    <row r="22" spans="1:5" ht="15" x14ac:dyDescent="0.2">
      <c r="A22" s="268" t="s">
        <v>2659</v>
      </c>
      <c r="B22" s="244" t="s">
        <v>2634</v>
      </c>
      <c r="C22" s="244" t="s">
        <v>2651</v>
      </c>
      <c r="D22" s="244" t="s">
        <v>2658</v>
      </c>
      <c r="E22" s="244"/>
    </row>
    <row r="23" spans="1:5" ht="15" x14ac:dyDescent="0.2">
      <c r="A23" s="436" t="s">
        <v>44</v>
      </c>
      <c r="B23" s="244" t="s">
        <v>2634</v>
      </c>
      <c r="C23" s="244" t="s">
        <v>2651</v>
      </c>
      <c r="D23" s="244" t="s">
        <v>2652</v>
      </c>
      <c r="E23" s="244"/>
    </row>
    <row r="24" spans="1:5" ht="15" x14ac:dyDescent="0.2">
      <c r="A24" s="436"/>
      <c r="B24" s="244" t="s">
        <v>2634</v>
      </c>
      <c r="C24" s="244" t="s">
        <v>2651</v>
      </c>
      <c r="D24" s="244" t="s">
        <v>2657</v>
      </c>
      <c r="E24" s="244"/>
    </row>
    <row r="27" spans="1:5" ht="15" x14ac:dyDescent="0.2">
      <c r="D27" s="878" t="s">
        <v>2661</v>
      </c>
    </row>
  </sheetData>
  <sortState ref="A2:E24">
    <sortCondition ref="A2"/>
  </sortState>
  <phoneticPr fontId="7" type="noConversion"/>
  <pageMargins left="0.75" right="0.75" top="1" bottom="1" header="0.5" footer="0.5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F85"/>
  <sheetViews>
    <sheetView zoomScaleNormal="100" workbookViewId="0">
      <selection activeCell="E17" sqref="E17"/>
    </sheetView>
  </sheetViews>
  <sheetFormatPr defaultRowHeight="12.75" x14ac:dyDescent="0.2"/>
  <cols>
    <col min="1" max="1" width="24.85546875" customWidth="1"/>
    <col min="2" max="2" width="29.5703125" customWidth="1"/>
    <col min="3" max="3" width="24.85546875" style="11" customWidth="1"/>
    <col min="4" max="4" width="43.140625" customWidth="1"/>
    <col min="5" max="5" width="29.42578125" customWidth="1"/>
    <col min="6" max="6" width="41.28515625" style="50" customWidth="1"/>
    <col min="7" max="7" width="19" style="50" customWidth="1"/>
    <col min="8" max="9" width="19" customWidth="1"/>
    <col min="10" max="10" width="47" customWidth="1"/>
    <col min="11" max="12" width="12" customWidth="1"/>
  </cols>
  <sheetData>
    <row r="1" spans="1:58" x14ac:dyDescent="0.2">
      <c r="A1" s="378" t="s">
        <v>506</v>
      </c>
      <c r="B1" s="45" t="s">
        <v>449</v>
      </c>
      <c r="C1" s="625" t="s">
        <v>450</v>
      </c>
      <c r="D1" s="83" t="s">
        <v>2043</v>
      </c>
      <c r="E1" s="84"/>
      <c r="G1" s="116" t="s">
        <v>1621</v>
      </c>
      <c r="H1" s="116" t="s">
        <v>2562</v>
      </c>
      <c r="I1" s="116" t="s">
        <v>1744</v>
      </c>
    </row>
    <row r="3" spans="1:58" ht="15.75" x14ac:dyDescent="0.25">
      <c r="A3" s="242" t="s">
        <v>1596</v>
      </c>
      <c r="B3" s="243"/>
      <c r="C3" s="626" t="s">
        <v>1873</v>
      </c>
      <c r="D3" s="244"/>
      <c r="E3" s="67"/>
      <c r="F3" s="311"/>
      <c r="G3" s="311"/>
      <c r="H3" s="67"/>
      <c r="I3" s="67"/>
    </row>
    <row r="4" spans="1:58" s="108" customFormat="1" ht="16.149999999999999" customHeight="1" x14ac:dyDescent="0.2">
      <c r="A4" s="335" t="s">
        <v>2001</v>
      </c>
      <c r="B4" s="247"/>
      <c r="C4" s="323"/>
      <c r="D4" s="72"/>
      <c r="E4" s="70"/>
      <c r="F4" s="513"/>
      <c r="G4" s="445"/>
      <c r="H4" s="510"/>
      <c r="I4" s="445"/>
      <c r="J4" s="405"/>
      <c r="K4" s="505"/>
      <c r="L4" s="495"/>
      <c r="M4" s="495"/>
    </row>
    <row r="5" spans="1:58" s="121" customFormat="1" ht="15" customHeight="1" x14ac:dyDescent="0.2">
      <c r="A5" s="528" t="s">
        <v>1223</v>
      </c>
      <c r="B5" s="259" t="s">
        <v>1090</v>
      </c>
      <c r="C5" s="244"/>
      <c r="D5" s="67" t="s">
        <v>2698</v>
      </c>
      <c r="E5" s="261" t="s">
        <v>1709</v>
      </c>
      <c r="F5" s="768" t="s">
        <v>2425</v>
      </c>
      <c r="G5" s="455" t="s">
        <v>1963</v>
      </c>
      <c r="H5" s="459">
        <v>44659</v>
      </c>
      <c r="I5" s="799"/>
      <c r="J5" s="169"/>
      <c r="K5" s="527"/>
      <c r="L5" s="169"/>
      <c r="M5" s="169"/>
    </row>
    <row r="6" spans="1:58" ht="15" x14ac:dyDescent="0.2">
      <c r="A6" s="528" t="s">
        <v>1736</v>
      </c>
      <c r="B6" s="259" t="s">
        <v>1735</v>
      </c>
      <c r="C6" s="257"/>
      <c r="D6" s="67" t="s">
        <v>2698</v>
      </c>
      <c r="E6" s="261" t="s">
        <v>1709</v>
      </c>
      <c r="F6" s="768" t="s">
        <v>2425</v>
      </c>
      <c r="G6" s="455" t="s">
        <v>1963</v>
      </c>
      <c r="H6" s="459">
        <v>44659</v>
      </c>
      <c r="I6" s="318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</row>
    <row r="7" spans="1:58" ht="15" x14ac:dyDescent="0.2">
      <c r="A7" s="244" t="s">
        <v>2714</v>
      </c>
      <c r="B7" s="259" t="s">
        <v>1735</v>
      </c>
      <c r="C7" s="72"/>
      <c r="D7" s="67" t="s">
        <v>2698</v>
      </c>
      <c r="E7" s="261" t="s">
        <v>1709</v>
      </c>
      <c r="F7" s="768" t="s">
        <v>2425</v>
      </c>
      <c r="G7" s="455" t="s">
        <v>1963</v>
      </c>
      <c r="H7" s="70"/>
      <c r="I7" s="596"/>
    </row>
    <row r="8" spans="1:58" ht="15" x14ac:dyDescent="0.2">
      <c r="A8" s="244" t="s">
        <v>2715</v>
      </c>
      <c r="B8" s="244" t="s">
        <v>2499</v>
      </c>
      <c r="C8" s="72"/>
      <c r="D8" s="67" t="s">
        <v>2698</v>
      </c>
      <c r="E8" s="261" t="s">
        <v>1709</v>
      </c>
      <c r="F8" s="768" t="s">
        <v>2425</v>
      </c>
      <c r="G8" s="455" t="s">
        <v>1963</v>
      </c>
      <c r="H8" s="70"/>
      <c r="I8" s="596"/>
    </row>
    <row r="9" spans="1:58" s="2" customFormat="1" ht="18" x14ac:dyDescent="0.25">
      <c r="A9" s="537"/>
      <c r="B9" s="907"/>
      <c r="C9" s="908"/>
      <c r="D9" s="247"/>
      <c r="E9" s="496"/>
      <c r="F9" s="493"/>
      <c r="G9" s="494"/>
      <c r="H9" s="909"/>
      <c r="I9" s="511"/>
      <c r="J9" s="511"/>
      <c r="K9" s="512"/>
    </row>
    <row r="10" spans="1:58" s="121" customFormat="1" ht="15" customHeight="1" x14ac:dyDescent="0.25">
      <c r="A10" s="190"/>
      <c r="B10" s="906"/>
      <c r="C10" s="120"/>
      <c r="D10" s="377"/>
      <c r="E10" s="415"/>
      <c r="F10" s="377"/>
      <c r="G10" s="831"/>
      <c r="H10" s="831"/>
      <c r="I10" s="831"/>
      <c r="J10" s="169"/>
      <c r="M10" s="169"/>
      <c r="N10" s="169"/>
    </row>
    <row r="11" spans="1:58" s="2" customFormat="1" ht="18" customHeight="1" x14ac:dyDescent="0.2">
      <c r="A11" s="246"/>
      <c r="B11" s="887"/>
      <c r="C11" s="247"/>
      <c r="D11" s="249"/>
      <c r="E11" s="735"/>
      <c r="F11" s="736"/>
      <c r="G11" s="888"/>
      <c r="H11" s="331"/>
      <c r="I11" s="403"/>
      <c r="J11" s="648"/>
      <c r="K11" s="648"/>
    </row>
    <row r="12" spans="1:58" s="2" customFormat="1" ht="18" customHeight="1" x14ac:dyDescent="0.2">
      <c r="A12" s="246"/>
      <c r="B12" s="887"/>
      <c r="C12" s="247"/>
      <c r="D12" s="249"/>
      <c r="E12" s="735"/>
      <c r="F12" s="736"/>
      <c r="G12" s="888"/>
      <c r="H12" s="331"/>
      <c r="I12" s="403"/>
      <c r="J12" s="586"/>
      <c r="K12" s="592"/>
      <c r="L12" s="592"/>
      <c r="M12" s="486"/>
      <c r="N12" s="138"/>
      <c r="O12" s="138"/>
      <c r="P12" s="138"/>
    </row>
    <row r="13" spans="1:58" s="2" customFormat="1" ht="18" customHeight="1" x14ac:dyDescent="0.2">
      <c r="A13" s="246"/>
      <c r="B13" s="887"/>
      <c r="C13" s="247"/>
      <c r="D13" s="249"/>
      <c r="E13" s="735"/>
      <c r="F13" s="736"/>
      <c r="G13" s="888"/>
      <c r="H13" s="331"/>
      <c r="I13" s="403"/>
      <c r="J13" s="586"/>
      <c r="K13" s="592"/>
      <c r="L13" s="592"/>
      <c r="M13" s="486"/>
      <c r="N13" s="138"/>
      <c r="O13" s="138"/>
      <c r="P13" s="138"/>
    </row>
    <row r="14" spans="1:58" s="168" customFormat="1" ht="18" customHeight="1" x14ac:dyDescent="0.2">
      <c r="A14" s="246"/>
      <c r="B14" s="887"/>
      <c r="C14" s="247"/>
      <c r="D14" s="249"/>
      <c r="E14" s="735"/>
      <c r="F14" s="736"/>
      <c r="G14" s="888"/>
      <c r="H14" s="331"/>
      <c r="I14" s="403"/>
      <c r="J14" s="485"/>
      <c r="K14" s="486"/>
      <c r="L14" s="288"/>
      <c r="M14" s="288"/>
    </row>
    <row r="15" spans="1:58" s="2" customFormat="1" ht="18" customHeight="1" x14ac:dyDescent="0.2">
      <c r="A15" s="246"/>
      <c r="B15" s="887"/>
      <c r="C15" s="247"/>
      <c r="D15" s="249"/>
      <c r="E15" s="735"/>
      <c r="F15" s="736"/>
      <c r="G15" s="888"/>
      <c r="H15" s="331"/>
      <c r="I15" s="403"/>
      <c r="J15" s="592"/>
      <c r="K15" s="486"/>
      <c r="L15" s="138"/>
      <c r="M15" s="138"/>
    </row>
    <row r="16" spans="1:58" s="2" customFormat="1" ht="18" customHeight="1" x14ac:dyDescent="0.2">
      <c r="A16" s="889"/>
      <c r="B16" s="120"/>
      <c r="C16" s="120"/>
      <c r="D16" s="120"/>
      <c r="E16" s="120"/>
      <c r="F16" s="736"/>
      <c r="G16" s="120"/>
      <c r="H16" s="120"/>
      <c r="I16" s="120"/>
      <c r="J16" s="592"/>
      <c r="K16" s="486"/>
      <c r="L16" s="138"/>
      <c r="M16" s="138"/>
    </row>
    <row r="17" spans="1:13" s="2" customFormat="1" ht="18" customHeight="1" x14ac:dyDescent="0.2">
      <c r="A17" s="246"/>
      <c r="B17" s="887"/>
      <c r="C17" s="247"/>
      <c r="D17" s="249"/>
      <c r="E17" s="735"/>
      <c r="F17" s="736"/>
      <c r="G17" s="888"/>
      <c r="H17" s="331"/>
      <c r="I17" s="403"/>
      <c r="J17" s="592"/>
      <c r="K17" s="486"/>
      <c r="L17" s="138"/>
      <c r="M17" s="138"/>
    </row>
    <row r="18" spans="1:13" s="2" customFormat="1" ht="18" customHeight="1" x14ac:dyDescent="0.2">
      <c r="A18" s="246"/>
      <c r="B18" s="887"/>
      <c r="C18" s="247"/>
      <c r="D18" s="249"/>
      <c r="E18" s="735"/>
      <c r="F18" s="736"/>
      <c r="G18" s="888"/>
      <c r="H18" s="331"/>
      <c r="I18" s="403"/>
      <c r="J18" s="592"/>
      <c r="K18" s="486"/>
      <c r="L18" s="138"/>
      <c r="M18" s="138"/>
    </row>
    <row r="19" spans="1:13" s="2" customFormat="1" ht="18" customHeight="1" x14ac:dyDescent="0.2">
      <c r="A19" s="246"/>
      <c r="B19" s="887"/>
      <c r="C19" s="247"/>
      <c r="D19" s="249"/>
      <c r="E19" s="735"/>
      <c r="F19" s="736"/>
      <c r="G19" s="888"/>
      <c r="H19" s="331"/>
      <c r="I19" s="403"/>
      <c r="J19" s="138"/>
      <c r="K19" s="138"/>
      <c r="L19" s="138"/>
      <c r="M19" s="138"/>
    </row>
    <row r="20" spans="1:13" s="168" customFormat="1" ht="18" customHeight="1" x14ac:dyDescent="0.2">
      <c r="A20" s="889"/>
      <c r="B20" s="120"/>
      <c r="C20" s="120"/>
      <c r="D20" s="377"/>
      <c r="E20" s="415"/>
      <c r="F20" s="736"/>
      <c r="G20" s="377"/>
      <c r="H20" s="377"/>
      <c r="I20" s="377"/>
      <c r="J20" s="485"/>
      <c r="K20" s="486"/>
      <c r="L20" s="288"/>
      <c r="M20" s="288"/>
    </row>
    <row r="21" spans="1:13" s="2" customFormat="1" ht="15" x14ac:dyDescent="0.2">
      <c r="A21" s="246"/>
      <c r="B21" s="247"/>
      <c r="C21" s="247"/>
      <c r="D21" s="249"/>
      <c r="E21" s="735"/>
      <c r="F21" s="736"/>
      <c r="G21" s="888"/>
      <c r="H21" s="331"/>
      <c r="I21" s="403"/>
      <c r="J21" s="592"/>
      <c r="K21" s="486"/>
      <c r="L21" s="138"/>
      <c r="M21" s="138"/>
    </row>
    <row r="22" spans="1:13" s="2" customFormat="1" ht="15" x14ac:dyDescent="0.2">
      <c r="A22" s="246"/>
      <c r="B22" s="247"/>
      <c r="C22" s="247"/>
      <c r="D22" s="249"/>
      <c r="E22" s="735"/>
      <c r="F22" s="736"/>
      <c r="G22" s="888"/>
      <c r="H22" s="331"/>
      <c r="I22" s="403"/>
      <c r="J22" s="592"/>
      <c r="K22" s="486"/>
      <c r="L22" s="138"/>
      <c r="M22" s="138"/>
    </row>
    <row r="23" spans="1:13" s="2" customFormat="1" ht="15" x14ac:dyDescent="0.2">
      <c r="A23" s="341"/>
      <c r="B23" s="247"/>
      <c r="C23" s="247"/>
      <c r="D23" s="249"/>
      <c r="E23" s="735"/>
      <c r="F23" s="736"/>
      <c r="G23" s="888"/>
      <c r="H23" s="331"/>
      <c r="I23" s="403"/>
      <c r="J23" s="485"/>
      <c r="K23" s="486"/>
      <c r="L23" s="138"/>
      <c r="M23" s="138"/>
    </row>
    <row r="24" spans="1:13" s="2" customFormat="1" ht="15" x14ac:dyDescent="0.2">
      <c r="A24" s="246"/>
      <c r="B24" s="887"/>
      <c r="C24" s="247"/>
      <c r="D24" s="249"/>
      <c r="E24" s="735"/>
      <c r="F24" s="736"/>
      <c r="G24" s="888"/>
      <c r="H24" s="331"/>
      <c r="I24" s="403"/>
      <c r="J24" s="650"/>
      <c r="K24" s="486"/>
      <c r="L24" s="138"/>
      <c r="M24" s="138"/>
    </row>
    <row r="25" spans="1:13" s="2" customFormat="1" ht="15" x14ac:dyDescent="0.2">
      <c r="A25" s="138"/>
      <c r="B25" s="138"/>
      <c r="C25" s="811"/>
      <c r="D25" s="138"/>
      <c r="E25" s="138"/>
      <c r="F25" s="107"/>
      <c r="G25" s="171"/>
      <c r="H25" s="624"/>
      <c r="I25" s="650"/>
      <c r="J25" s="650"/>
      <c r="K25" s="486"/>
      <c r="L25" s="138"/>
      <c r="M25" s="138"/>
    </row>
    <row r="26" spans="1:13" s="2" customFormat="1" ht="15" x14ac:dyDescent="0.2">
      <c r="A26" s="138"/>
      <c r="B26" s="138"/>
      <c r="C26" s="811"/>
      <c r="D26" s="138"/>
      <c r="E26" s="138"/>
      <c r="F26" s="107"/>
      <c r="G26" s="171"/>
      <c r="H26" s="624"/>
      <c r="I26" s="650"/>
      <c r="J26" s="650"/>
      <c r="K26" s="486"/>
      <c r="L26" s="138"/>
      <c r="M26" s="138"/>
    </row>
    <row r="27" spans="1:13" s="2" customFormat="1" ht="15" x14ac:dyDescent="0.2">
      <c r="C27" s="3"/>
      <c r="E27" s="138"/>
      <c r="F27" s="171"/>
      <c r="G27" s="171"/>
      <c r="H27" s="586"/>
      <c r="I27" s="592"/>
      <c r="J27" s="651"/>
      <c r="K27" s="486"/>
      <c r="L27" s="138"/>
      <c r="M27" s="138"/>
    </row>
    <row r="29" spans="1:13" s="2" customFormat="1" ht="15" x14ac:dyDescent="0.2">
      <c r="C29" s="3"/>
      <c r="E29" s="138"/>
      <c r="F29" s="171"/>
      <c r="G29" s="171"/>
      <c r="H29" s="586"/>
      <c r="I29" s="592"/>
      <c r="J29" s="651"/>
      <c r="K29" s="486"/>
      <c r="L29" s="138"/>
      <c r="M29" s="138"/>
    </row>
    <row r="30" spans="1:13" s="2" customFormat="1" ht="15" x14ac:dyDescent="0.2">
      <c r="C30" s="3"/>
      <c r="E30" s="138"/>
      <c r="F30" s="171"/>
      <c r="G30" s="171"/>
      <c r="H30" s="586"/>
      <c r="I30" s="592"/>
      <c r="J30" s="651"/>
      <c r="K30" s="486"/>
      <c r="L30" s="138"/>
      <c r="M30" s="138"/>
    </row>
    <row r="31" spans="1:13" s="2" customFormat="1" ht="15" x14ac:dyDescent="0.2">
      <c r="C31" s="3"/>
      <c r="E31" s="138"/>
      <c r="F31" s="171"/>
      <c r="G31" s="171"/>
      <c r="H31" s="586"/>
      <c r="I31" s="592"/>
      <c r="J31" s="651"/>
      <c r="K31" s="486"/>
      <c r="L31" s="138"/>
      <c r="M31" s="138"/>
    </row>
    <row r="32" spans="1:13" s="2" customFormat="1" ht="15" x14ac:dyDescent="0.2">
      <c r="C32" s="3"/>
      <c r="E32" s="138"/>
      <c r="F32" s="171"/>
      <c r="G32" s="171"/>
      <c r="H32" s="507"/>
      <c r="I32" s="592"/>
      <c r="J32" s="651"/>
      <c r="K32" s="288"/>
      <c r="L32" s="138"/>
      <c r="M32" s="138"/>
    </row>
    <row r="33" spans="1:13" s="2" customFormat="1" ht="15" x14ac:dyDescent="0.2">
      <c r="C33" s="3"/>
      <c r="E33" s="138"/>
      <c r="F33" s="171"/>
      <c r="G33" s="171"/>
      <c r="H33" s="507"/>
      <c r="I33" s="592"/>
      <c r="J33" s="651"/>
      <c r="K33" s="288"/>
      <c r="L33" s="138"/>
      <c r="M33" s="138"/>
    </row>
    <row r="34" spans="1:13" s="2" customFormat="1" ht="15" x14ac:dyDescent="0.2">
      <c r="C34" s="3"/>
      <c r="E34" s="138"/>
      <c r="F34" s="171"/>
      <c r="G34" s="171"/>
      <c r="H34" s="507"/>
      <c r="I34" s="592"/>
      <c r="J34" s="651"/>
      <c r="K34" s="592"/>
      <c r="L34" s="138"/>
      <c r="M34" s="138"/>
    </row>
    <row r="35" spans="1:13" s="2" customFormat="1" ht="15" x14ac:dyDescent="0.2">
      <c r="C35" s="3"/>
      <c r="E35" s="138"/>
      <c r="F35" s="171"/>
      <c r="G35" s="171"/>
      <c r="H35" s="507"/>
      <c r="I35" s="592"/>
      <c r="J35" s="651"/>
      <c r="K35" s="592"/>
      <c r="L35" s="138"/>
      <c r="M35" s="138"/>
    </row>
    <row r="36" spans="1:13" s="2" customFormat="1" ht="15" x14ac:dyDescent="0.2">
      <c r="C36" s="3"/>
      <c r="E36" s="138"/>
      <c r="F36" s="171"/>
      <c r="G36" s="171"/>
      <c r="H36" s="507"/>
      <c r="I36" s="592"/>
      <c r="J36" s="651"/>
      <c r="K36" s="592"/>
      <c r="L36" s="138"/>
      <c r="M36" s="138"/>
    </row>
    <row r="37" spans="1:13" s="2" customFormat="1" ht="15" x14ac:dyDescent="0.2">
      <c r="C37" s="3"/>
      <c r="E37" s="138"/>
      <c r="F37" s="171"/>
      <c r="G37" s="171"/>
      <c r="H37" s="624"/>
      <c r="I37" s="592"/>
      <c r="J37" s="592"/>
      <c r="K37" s="486"/>
      <c r="L37" s="138"/>
      <c r="M37" s="138"/>
    </row>
    <row r="38" spans="1:13" s="2" customFormat="1" ht="15" x14ac:dyDescent="0.2">
      <c r="C38" s="3"/>
      <c r="E38" s="138"/>
      <c r="F38" s="171"/>
      <c r="G38" s="652"/>
      <c r="H38" s="624"/>
      <c r="I38" s="592"/>
      <c r="J38" s="288"/>
      <c r="K38" s="486"/>
      <c r="L38" s="138"/>
      <c r="M38" s="138"/>
    </row>
    <row r="39" spans="1:13" s="2" customFormat="1" ht="15" x14ac:dyDescent="0.2">
      <c r="C39" s="3"/>
      <c r="E39" s="138"/>
      <c r="F39" s="171"/>
      <c r="G39" s="171"/>
      <c r="H39" s="624"/>
      <c r="I39" s="592"/>
      <c r="J39" s="592"/>
      <c r="K39" s="486"/>
      <c r="L39" s="138"/>
      <c r="M39" s="138"/>
    </row>
    <row r="40" spans="1:13" s="2" customFormat="1" ht="15" x14ac:dyDescent="0.2">
      <c r="C40" s="3"/>
      <c r="E40" s="125"/>
      <c r="F40" s="171"/>
      <c r="G40" s="171"/>
      <c r="H40" s="586"/>
      <c r="I40" s="592"/>
      <c r="J40" s="592"/>
      <c r="K40" s="486"/>
      <c r="L40" s="138"/>
      <c r="M40" s="138"/>
    </row>
    <row r="41" spans="1:13" s="2" customFormat="1" ht="15" x14ac:dyDescent="0.2">
      <c r="C41" s="3"/>
      <c r="E41" s="125"/>
      <c r="F41" s="171"/>
      <c r="G41" s="171"/>
      <c r="H41" s="586"/>
      <c r="I41" s="592"/>
      <c r="J41" s="592"/>
      <c r="K41" s="486"/>
      <c r="L41" s="138"/>
      <c r="M41" s="138"/>
    </row>
    <row r="42" spans="1:13" s="2" customFormat="1" ht="15" x14ac:dyDescent="0.2">
      <c r="A42" s="526"/>
      <c r="B42" s="9"/>
      <c r="C42" s="198"/>
      <c r="D42" s="9"/>
      <c r="E42" s="125"/>
      <c r="F42" s="171"/>
      <c r="G42" s="171"/>
      <c r="H42" s="586"/>
      <c r="I42" s="592"/>
      <c r="J42" s="592"/>
      <c r="K42" s="486"/>
      <c r="L42" s="138"/>
      <c r="M42" s="138"/>
    </row>
    <row r="43" spans="1:13" s="2" customFormat="1" ht="15" x14ac:dyDescent="0.2">
      <c r="A43" s="526"/>
      <c r="B43" s="9"/>
      <c r="C43" s="198"/>
      <c r="D43" s="9"/>
      <c r="E43" s="125"/>
      <c r="F43" s="171"/>
      <c r="G43" s="171"/>
      <c r="H43" s="586"/>
      <c r="I43" s="592"/>
      <c r="J43" s="592"/>
      <c r="K43" s="486"/>
      <c r="L43" s="138"/>
      <c r="M43" s="138"/>
    </row>
    <row r="44" spans="1:13" s="2" customFormat="1" ht="14.25" x14ac:dyDescent="0.2">
      <c r="D44" s="235"/>
      <c r="E44" s="125"/>
      <c r="F44" s="588"/>
      <c r="G44" s="652"/>
      <c r="H44" s="649"/>
      <c r="I44" s="647"/>
      <c r="J44" s="138"/>
      <c r="K44" s="138"/>
      <c r="L44" s="138"/>
      <c r="M44" s="138"/>
    </row>
    <row r="45" spans="1:13" s="2" customFormat="1" ht="15" x14ac:dyDescent="0.2">
      <c r="E45" s="125"/>
      <c r="F45" s="588"/>
      <c r="G45" s="588"/>
      <c r="H45" s="649"/>
      <c r="I45" s="647"/>
      <c r="J45" s="592"/>
      <c r="K45" s="486"/>
      <c r="L45" s="138"/>
      <c r="M45" s="138"/>
    </row>
    <row r="46" spans="1:13" s="2" customFormat="1" ht="14.25" x14ac:dyDescent="0.2">
      <c r="E46" s="198"/>
      <c r="F46" s="588"/>
      <c r="G46" s="652"/>
      <c r="H46" s="649"/>
      <c r="I46" s="647"/>
      <c r="J46" s="138"/>
      <c r="K46" s="138"/>
      <c r="L46" s="138"/>
      <c r="M46" s="138"/>
    </row>
    <row r="47" spans="1:13" s="2" customFormat="1" x14ac:dyDescent="0.2">
      <c r="E47" s="125"/>
      <c r="F47" s="371"/>
      <c r="G47" s="653"/>
      <c r="H47" s="654"/>
      <c r="I47" s="155"/>
      <c r="J47" s="107"/>
      <c r="K47" s="138"/>
      <c r="L47" s="138"/>
      <c r="M47" s="138"/>
    </row>
    <row r="48" spans="1:13" s="2" customFormat="1" ht="15" x14ac:dyDescent="0.2">
      <c r="A48" s="526"/>
      <c r="B48" s="125"/>
      <c r="C48" s="198"/>
      <c r="D48" s="125"/>
      <c r="E48" s="125"/>
      <c r="F48" s="588"/>
      <c r="G48" s="588"/>
      <c r="H48" s="649"/>
      <c r="I48" s="647"/>
      <c r="J48" s="288"/>
      <c r="K48" s="138"/>
      <c r="L48" s="138"/>
      <c r="M48" s="138"/>
    </row>
    <row r="49" spans="1:13" s="2" customFormat="1" ht="15" x14ac:dyDescent="0.2">
      <c r="A49" s="526"/>
      <c r="B49" s="17"/>
      <c r="C49" s="291"/>
      <c r="D49" s="125"/>
      <c r="E49" s="125"/>
      <c r="F49" s="588"/>
      <c r="G49" s="588"/>
      <c r="H49" s="649"/>
      <c r="I49" s="647"/>
      <c r="J49" s="650"/>
      <c r="K49" s="138"/>
      <c r="L49" s="138"/>
      <c r="M49" s="138"/>
    </row>
    <row r="50" spans="1:13" s="2" customFormat="1" ht="15" x14ac:dyDescent="0.2">
      <c r="A50" s="526"/>
      <c r="B50" s="17"/>
      <c r="C50" s="198"/>
      <c r="D50" s="9"/>
      <c r="E50" s="198"/>
      <c r="F50" s="588"/>
      <c r="G50" s="588"/>
      <c r="H50" s="649"/>
      <c r="I50" s="647"/>
      <c r="J50" s="288"/>
      <c r="K50" s="138"/>
      <c r="L50" s="138"/>
      <c r="M50" s="138"/>
    </row>
    <row r="51" spans="1:13" s="2" customFormat="1" x14ac:dyDescent="0.2">
      <c r="A51" s="379"/>
      <c r="B51" s="9"/>
      <c r="C51" s="198"/>
      <c r="D51" s="9"/>
      <c r="E51" s="198"/>
      <c r="F51" s="125"/>
      <c r="G51" s="125"/>
      <c r="H51" s="125"/>
      <c r="I51" s="155"/>
      <c r="J51" s="371"/>
      <c r="K51" s="371"/>
      <c r="L51" s="655"/>
      <c r="M51" s="138"/>
    </row>
    <row r="52" spans="1:13" s="2" customFormat="1" x14ac:dyDescent="0.2">
      <c r="A52" s="379"/>
      <c r="B52" s="9"/>
      <c r="C52" s="198"/>
      <c r="D52" s="9"/>
      <c r="E52" s="198"/>
      <c r="F52" s="125"/>
      <c r="G52" s="125"/>
      <c r="H52" s="125"/>
      <c r="I52" s="155"/>
      <c r="J52" s="371"/>
      <c r="K52" s="371"/>
      <c r="L52" s="655"/>
      <c r="M52" s="138"/>
    </row>
    <row r="53" spans="1:13" s="2" customFormat="1" x14ac:dyDescent="0.2">
      <c r="A53" s="379"/>
      <c r="B53" s="9"/>
      <c r="C53" s="198"/>
      <c r="D53" s="9"/>
      <c r="E53" s="125"/>
      <c r="F53" s="125"/>
      <c r="G53" s="125"/>
      <c r="H53" s="125"/>
      <c r="I53" s="155"/>
      <c r="J53" s="371"/>
      <c r="K53" s="371"/>
      <c r="L53" s="655"/>
      <c r="M53" s="138"/>
    </row>
    <row r="54" spans="1:13" s="2" customFormat="1" x14ac:dyDescent="0.2">
      <c r="A54" s="379"/>
      <c r="B54" s="9"/>
      <c r="C54" s="198"/>
      <c r="D54" s="9"/>
      <c r="E54" s="138"/>
      <c r="F54" s="125"/>
      <c r="G54" s="125"/>
      <c r="H54" s="125"/>
      <c r="I54" s="155"/>
      <c r="J54" s="371"/>
      <c r="K54" s="371"/>
      <c r="L54" s="655"/>
      <c r="M54" s="138"/>
    </row>
    <row r="55" spans="1:13" s="2" customFormat="1" x14ac:dyDescent="0.2">
      <c r="A55" s="379"/>
      <c r="B55" s="9"/>
      <c r="C55" s="656"/>
      <c r="D55" s="9"/>
      <c r="E55" s="198"/>
      <c r="F55" s="125"/>
      <c r="G55" s="125"/>
      <c r="H55" s="125"/>
      <c r="I55" s="155"/>
      <c r="J55" s="371"/>
      <c r="K55" s="371"/>
      <c r="L55" s="655"/>
      <c r="M55" s="138"/>
    </row>
    <row r="56" spans="1:13" s="2" customFormat="1" x14ac:dyDescent="0.2">
      <c r="A56" s="379"/>
      <c r="B56" s="9"/>
      <c r="C56" s="657"/>
      <c r="D56" s="9"/>
      <c r="E56" s="198"/>
      <c r="F56" s="125"/>
      <c r="G56" s="125"/>
      <c r="H56" s="125"/>
      <c r="I56" s="155"/>
      <c r="J56" s="371"/>
      <c r="K56" s="371"/>
      <c r="L56" s="655"/>
      <c r="M56" s="138"/>
    </row>
    <row r="57" spans="1:13" s="2" customFormat="1" x14ac:dyDescent="0.2">
      <c r="A57" s="379"/>
      <c r="B57" s="125"/>
      <c r="C57" s="656"/>
      <c r="D57" s="125"/>
      <c r="E57" s="198"/>
      <c r="F57" s="125"/>
      <c r="G57" s="125"/>
      <c r="H57" s="125"/>
      <c r="I57" s="125"/>
      <c r="J57" s="371"/>
      <c r="K57" s="371"/>
      <c r="L57" s="655"/>
      <c r="M57" s="138"/>
    </row>
    <row r="58" spans="1:13" s="2" customFormat="1" x14ac:dyDescent="0.2">
      <c r="C58" s="3"/>
      <c r="E58" s="138"/>
      <c r="F58" s="107"/>
      <c r="G58" s="107"/>
      <c r="H58" s="138"/>
      <c r="I58" s="138"/>
      <c r="J58" s="138"/>
      <c r="K58" s="138"/>
      <c r="L58" s="138"/>
      <c r="M58" s="138"/>
    </row>
    <row r="59" spans="1:13" s="2" customFormat="1" x14ac:dyDescent="0.2">
      <c r="C59" s="3"/>
      <c r="E59" s="138"/>
      <c r="F59" s="107"/>
      <c r="G59" s="107"/>
      <c r="H59" s="138"/>
      <c r="I59" s="138"/>
      <c r="J59" s="138"/>
      <c r="K59" s="138"/>
      <c r="L59" s="138"/>
      <c r="M59" s="138"/>
    </row>
    <row r="60" spans="1:13" s="2" customFormat="1" ht="14.25" x14ac:dyDescent="0.2">
      <c r="C60" s="3"/>
      <c r="E60" s="138"/>
      <c r="F60" s="588"/>
      <c r="G60" s="107"/>
      <c r="H60" s="138"/>
      <c r="I60" s="138"/>
      <c r="J60" s="138"/>
      <c r="K60" s="138"/>
      <c r="L60" s="138"/>
      <c r="M60" s="138"/>
    </row>
    <row r="61" spans="1:13" s="2" customFormat="1" ht="15" x14ac:dyDescent="0.2">
      <c r="C61" s="3"/>
      <c r="E61" s="138"/>
      <c r="F61" s="171"/>
      <c r="G61" s="171"/>
      <c r="H61" s="586"/>
      <c r="I61" s="592"/>
      <c r="J61" s="592"/>
      <c r="K61" s="486"/>
      <c r="L61" s="138"/>
      <c r="M61" s="138"/>
    </row>
    <row r="62" spans="1:13" s="2" customFormat="1" ht="15" x14ac:dyDescent="0.2">
      <c r="C62" s="3"/>
      <c r="E62" s="138"/>
      <c r="F62" s="171"/>
      <c r="G62" s="171"/>
      <c r="H62" s="586"/>
      <c r="I62" s="592"/>
      <c r="J62" s="592"/>
      <c r="K62" s="486"/>
      <c r="L62" s="138"/>
      <c r="M62" s="138"/>
    </row>
    <row r="63" spans="1:13" s="2" customFormat="1" ht="15" x14ac:dyDescent="0.2">
      <c r="C63" s="3"/>
      <c r="E63" s="138"/>
      <c r="F63" s="171"/>
      <c r="G63" s="171"/>
      <c r="H63" s="586"/>
      <c r="I63" s="592"/>
      <c r="J63" s="592"/>
      <c r="K63" s="486"/>
      <c r="L63" s="138"/>
      <c r="M63" s="138"/>
    </row>
    <row r="64" spans="1:13" s="2" customFormat="1" ht="15" x14ac:dyDescent="0.2">
      <c r="C64" s="3"/>
      <c r="E64" s="138"/>
      <c r="F64" s="171"/>
      <c r="G64" s="171"/>
      <c r="H64" s="586"/>
      <c r="I64" s="592"/>
      <c r="J64" s="592"/>
      <c r="K64" s="486"/>
      <c r="L64" s="138"/>
      <c r="M64" s="138"/>
    </row>
    <row r="65" spans="3:22" s="2" customFormat="1" ht="15" x14ac:dyDescent="0.2">
      <c r="C65" s="3"/>
      <c r="E65" s="138"/>
      <c r="F65" s="171"/>
      <c r="G65" s="171"/>
      <c r="H65" s="586"/>
      <c r="I65" s="592"/>
      <c r="J65" s="592"/>
      <c r="K65" s="486"/>
      <c r="L65" s="138"/>
      <c r="M65" s="138"/>
    </row>
    <row r="66" spans="3:22" s="2" customFormat="1" ht="15" x14ac:dyDescent="0.2">
      <c r="C66" s="3"/>
      <c r="E66" s="138"/>
      <c r="F66" s="171"/>
      <c r="G66" s="171"/>
      <c r="H66" s="586"/>
      <c r="I66" s="592"/>
      <c r="J66" s="592"/>
      <c r="K66" s="486"/>
      <c r="L66" s="138"/>
      <c r="M66" s="138"/>
    </row>
    <row r="67" spans="3:22" s="2" customFormat="1" ht="15" x14ac:dyDescent="0.2">
      <c r="C67" s="3"/>
      <c r="E67" s="138"/>
      <c r="F67" s="171"/>
      <c r="G67" s="171"/>
      <c r="H67" s="586"/>
      <c r="I67" s="592"/>
      <c r="J67" s="592"/>
      <c r="K67" s="486"/>
      <c r="L67" s="138"/>
      <c r="M67" s="138"/>
    </row>
    <row r="68" spans="3:22" s="2" customFormat="1" ht="15" x14ac:dyDescent="0.2">
      <c r="C68" s="3"/>
      <c r="E68" s="138"/>
      <c r="F68" s="171"/>
      <c r="G68" s="171"/>
      <c r="H68" s="586"/>
      <c r="I68" s="592"/>
      <c r="J68" s="592"/>
      <c r="K68" s="486"/>
      <c r="L68" s="138"/>
      <c r="M68" s="138"/>
    </row>
    <row r="69" spans="3:22" s="2" customFormat="1" ht="15" x14ac:dyDescent="0.2">
      <c r="C69" s="3"/>
      <c r="E69" s="138"/>
      <c r="F69" s="171"/>
      <c r="G69" s="171"/>
      <c r="H69" s="586"/>
      <c r="I69" s="592"/>
      <c r="J69" s="592"/>
      <c r="K69" s="486"/>
      <c r="L69" s="138"/>
      <c r="M69" s="138"/>
    </row>
    <row r="70" spans="3:22" s="2" customFormat="1" ht="15" x14ac:dyDescent="0.2">
      <c r="C70" s="3"/>
      <c r="E70" s="138"/>
      <c r="F70" s="171"/>
      <c r="G70" s="171"/>
      <c r="H70" s="586"/>
      <c r="I70" s="592"/>
      <c r="J70" s="592"/>
      <c r="K70" s="486"/>
      <c r="L70" s="138"/>
      <c r="M70" s="138"/>
    </row>
    <row r="71" spans="3:22" s="2" customFormat="1" ht="15" x14ac:dyDescent="0.2">
      <c r="C71" s="3"/>
      <c r="E71" s="138"/>
      <c r="F71" s="171"/>
      <c r="G71" s="171"/>
      <c r="H71" s="586"/>
      <c r="I71" s="592"/>
      <c r="J71" s="592"/>
      <c r="K71" s="486"/>
      <c r="L71" s="138"/>
      <c r="M71" s="138"/>
    </row>
    <row r="72" spans="3:22" s="2" customFormat="1" ht="15" x14ac:dyDescent="0.2">
      <c r="C72" s="3"/>
      <c r="E72" s="138"/>
      <c r="F72" s="171"/>
      <c r="G72" s="171"/>
      <c r="H72" s="586"/>
      <c r="I72" s="592"/>
      <c r="J72" s="592"/>
      <c r="K72" s="486"/>
      <c r="L72" s="138"/>
      <c r="M72" s="138"/>
    </row>
    <row r="73" spans="3:22" s="2" customFormat="1" ht="15" x14ac:dyDescent="0.2">
      <c r="C73" s="3"/>
      <c r="E73" s="138"/>
      <c r="F73" s="171"/>
      <c r="G73" s="171"/>
      <c r="H73" s="586"/>
      <c r="I73" s="592"/>
      <c r="J73" s="592"/>
      <c r="K73" s="486"/>
      <c r="L73" s="138"/>
      <c r="M73" s="138"/>
    </row>
    <row r="74" spans="3:22" s="2" customFormat="1" ht="15" x14ac:dyDescent="0.2">
      <c r="C74" s="3"/>
      <c r="E74" s="138"/>
      <c r="F74" s="171"/>
      <c r="G74" s="171"/>
      <c r="H74" s="586"/>
      <c r="I74" s="592"/>
      <c r="J74" s="592"/>
      <c r="K74" s="486"/>
      <c r="L74" s="138"/>
      <c r="M74" s="138"/>
    </row>
    <row r="75" spans="3:22" s="2" customFormat="1" ht="15" x14ac:dyDescent="0.2">
      <c r="C75" s="3"/>
      <c r="E75" s="138"/>
      <c r="F75" s="171"/>
      <c r="G75" s="171"/>
      <c r="H75" s="586"/>
      <c r="I75" s="592"/>
      <c r="J75" s="592"/>
      <c r="K75" s="486"/>
      <c r="L75" s="138"/>
      <c r="M75" s="138"/>
    </row>
    <row r="76" spans="3:22" s="2" customFormat="1" ht="15" x14ac:dyDescent="0.2">
      <c r="C76" s="3"/>
      <c r="E76" s="138"/>
      <c r="F76" s="171"/>
      <c r="G76" s="171"/>
      <c r="H76" s="586"/>
      <c r="I76" s="592"/>
      <c r="J76" s="592"/>
      <c r="K76" s="486"/>
      <c r="L76" s="138"/>
      <c r="M76" s="138"/>
    </row>
    <row r="77" spans="3:22" s="2" customFormat="1" ht="15" x14ac:dyDescent="0.2">
      <c r="C77" s="3"/>
      <c r="E77" s="138"/>
      <c r="F77" s="171"/>
      <c r="G77" s="171"/>
      <c r="H77" s="586"/>
      <c r="I77" s="592"/>
      <c r="J77" s="592"/>
      <c r="K77" s="486"/>
      <c r="L77" s="138"/>
      <c r="M77" s="138"/>
    </row>
    <row r="78" spans="3:22" s="2" customFormat="1" ht="15" x14ac:dyDescent="0.2">
      <c r="C78" s="3"/>
      <c r="E78" s="138"/>
      <c r="F78" s="171"/>
      <c r="G78" s="171"/>
      <c r="H78" s="586"/>
      <c r="I78" s="592"/>
      <c r="J78" s="592"/>
      <c r="K78" s="486"/>
      <c r="L78" s="138"/>
      <c r="M78" s="138"/>
    </row>
    <row r="79" spans="3:22" s="2" customFormat="1" ht="15" x14ac:dyDescent="0.2">
      <c r="C79" s="3"/>
      <c r="E79" s="138"/>
      <c r="F79" s="171"/>
      <c r="G79" s="171"/>
      <c r="H79" s="586"/>
      <c r="I79" s="592"/>
      <c r="J79" s="592"/>
      <c r="K79" s="486"/>
      <c r="L79" s="138"/>
      <c r="M79" s="138"/>
    </row>
    <row r="80" spans="3:22" s="168" customFormat="1" ht="15" customHeight="1" x14ac:dyDescent="0.2">
      <c r="C80" s="627"/>
      <c r="F80" s="125"/>
      <c r="G80" s="171"/>
      <c r="H80" s="586"/>
      <c r="I80" s="592"/>
      <c r="J80" s="485"/>
      <c r="K80" s="486"/>
      <c r="L80" s="288"/>
      <c r="M80" s="288"/>
      <c r="N80" s="288"/>
      <c r="O80" s="288"/>
      <c r="P80" s="288"/>
      <c r="Q80" s="288"/>
      <c r="R80" s="288"/>
      <c r="S80" s="288"/>
      <c r="T80" s="288"/>
      <c r="U80" s="288"/>
      <c r="V80" s="288"/>
    </row>
    <row r="81" spans="3:16" s="2" customFormat="1" ht="15" x14ac:dyDescent="0.2">
      <c r="C81" s="3"/>
      <c r="F81" s="591"/>
      <c r="G81" s="171"/>
      <c r="H81" s="586"/>
      <c r="I81" s="592"/>
      <c r="J81" s="592"/>
      <c r="K81" s="486"/>
    </row>
    <row r="82" spans="3:16" s="2" customFormat="1" ht="15" x14ac:dyDescent="0.2">
      <c r="C82" s="3"/>
      <c r="F82" s="591"/>
      <c r="G82" s="171"/>
      <c r="H82" s="586"/>
      <c r="I82" s="592"/>
      <c r="J82" s="592"/>
      <c r="K82" s="486"/>
      <c r="L82" s="138"/>
      <c r="M82" s="138"/>
      <c r="N82" s="138"/>
      <c r="O82" s="138"/>
      <c r="P82" s="138"/>
    </row>
    <row r="83" spans="3:16" s="2" customFormat="1" ht="15" x14ac:dyDescent="0.2">
      <c r="C83" s="3"/>
      <c r="F83" s="591"/>
      <c r="G83" s="171"/>
      <c r="H83" s="586"/>
      <c r="I83" s="592"/>
      <c r="J83" s="592"/>
      <c r="K83" s="486"/>
      <c r="L83" s="138"/>
      <c r="M83" s="138"/>
      <c r="N83" s="138"/>
      <c r="O83" s="138"/>
      <c r="P83" s="138"/>
    </row>
    <row r="84" spans="3:16" s="2" customFormat="1" ht="15" x14ac:dyDescent="0.2">
      <c r="C84" s="3"/>
      <c r="F84" s="591"/>
      <c r="G84" s="171"/>
      <c r="H84" s="586"/>
      <c r="I84" s="592"/>
      <c r="J84" s="592"/>
      <c r="K84" s="486"/>
      <c r="L84" s="138"/>
      <c r="M84" s="138"/>
    </row>
    <row r="85" spans="3:16" s="2" customFormat="1" x14ac:dyDescent="0.2">
      <c r="C85" s="3"/>
      <c r="F85" s="195"/>
      <c r="G85" s="195"/>
    </row>
  </sheetData>
  <pageMargins left="0.7" right="0.7" top="0.75" bottom="0.75" header="0.3" footer="0.3"/>
  <pageSetup scale="82" orientation="landscape" r:id="rId1"/>
  <colBreaks count="1" manualBreakCount="1">
    <brk id="9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IF1172"/>
  <sheetViews>
    <sheetView topLeftCell="A1134" zoomScale="85" workbookViewId="0">
      <selection activeCell="E1165" sqref="E1165"/>
    </sheetView>
  </sheetViews>
  <sheetFormatPr defaultRowHeight="12.75" x14ac:dyDescent="0.2"/>
  <cols>
    <col min="1" max="1" width="26.5703125" style="11" customWidth="1"/>
    <col min="2" max="2" width="45.85546875" customWidth="1"/>
    <col min="3" max="3" width="41.85546875" style="11" customWidth="1"/>
    <col min="4" max="4" width="35.5703125" style="11" customWidth="1"/>
    <col min="5" max="5" width="34.5703125" customWidth="1"/>
    <col min="6" max="6" width="39.140625" customWidth="1"/>
    <col min="7" max="7" width="32.7109375" customWidth="1"/>
    <col min="8" max="8" width="21.28515625" customWidth="1"/>
    <col min="9" max="9" width="12.7109375" customWidth="1"/>
    <col min="11" max="11" width="11.85546875" bestFit="1" customWidth="1"/>
    <col min="12" max="12" width="12.28515625" customWidth="1"/>
  </cols>
  <sheetData>
    <row r="1" spans="1:232" x14ac:dyDescent="0.2">
      <c r="A1" s="916" t="s">
        <v>277</v>
      </c>
      <c r="B1" s="916"/>
      <c r="C1" s="916"/>
      <c r="D1" s="916"/>
    </row>
    <row r="2" spans="1:232" x14ac:dyDescent="0.2">
      <c r="A2" s="58" t="s">
        <v>602</v>
      </c>
      <c r="B2" s="45" t="s">
        <v>653</v>
      </c>
      <c r="C2" s="58" t="s">
        <v>654</v>
      </c>
      <c r="D2" s="86" t="s">
        <v>704</v>
      </c>
    </row>
    <row r="3" spans="1:232" ht="12.75" customHeight="1" x14ac:dyDescent="0.2">
      <c r="A3" s="23"/>
      <c r="B3" s="28" t="s">
        <v>753</v>
      </c>
      <c r="C3" s="28" t="s">
        <v>115</v>
      </c>
      <c r="D3" s="28" t="s">
        <v>278</v>
      </c>
    </row>
    <row r="4" spans="1:232" ht="12.75" customHeight="1" x14ac:dyDescent="0.2">
      <c r="A4" s="23"/>
      <c r="B4" s="76" t="s">
        <v>754</v>
      </c>
      <c r="C4" s="76" t="s">
        <v>35</v>
      </c>
      <c r="D4" s="76" t="s">
        <v>279</v>
      </c>
    </row>
    <row r="5" spans="1:232" ht="12.75" customHeight="1" x14ac:dyDescent="0.2">
      <c r="A5" s="23"/>
      <c r="B5" s="76" t="s">
        <v>753</v>
      </c>
      <c r="C5" s="76" t="s">
        <v>115</v>
      </c>
      <c r="D5" s="28" t="s">
        <v>279</v>
      </c>
    </row>
    <row r="6" spans="1:232" ht="12.75" customHeight="1" x14ac:dyDescent="0.2">
      <c r="A6" s="23"/>
      <c r="B6" s="28" t="s">
        <v>753</v>
      </c>
      <c r="C6" s="91" t="s">
        <v>115</v>
      </c>
      <c r="D6" s="28" t="s">
        <v>280</v>
      </c>
      <c r="E6" s="2"/>
      <c r="F6" s="2"/>
      <c r="G6" s="2"/>
      <c r="H6" s="2"/>
      <c r="I6" s="2"/>
      <c r="J6" s="2"/>
      <c r="K6" s="2"/>
      <c r="M6" s="2"/>
      <c r="N6" s="2"/>
      <c r="O6" s="2"/>
      <c r="P6" s="2"/>
      <c r="Q6" s="2"/>
      <c r="R6" s="2"/>
      <c r="S6" s="2"/>
      <c r="U6" s="2"/>
      <c r="V6" s="2"/>
      <c r="W6" s="2"/>
      <c r="X6" s="2"/>
      <c r="Y6" s="2"/>
      <c r="Z6" s="2"/>
      <c r="AA6" s="2"/>
      <c r="AC6" s="2"/>
      <c r="AD6" s="2"/>
      <c r="AE6" s="2"/>
      <c r="AF6" s="2"/>
      <c r="AG6" s="2"/>
      <c r="AH6" s="2"/>
      <c r="AI6" s="2"/>
      <c r="AK6" s="2"/>
      <c r="AL6" s="2"/>
      <c r="AM6" s="2"/>
      <c r="AN6" s="2"/>
      <c r="AO6" s="2"/>
      <c r="AP6" s="2"/>
      <c r="AQ6" s="2"/>
      <c r="AS6" s="2"/>
      <c r="AT6" s="2"/>
      <c r="AU6" s="2"/>
      <c r="AV6" s="2"/>
      <c r="AW6" s="2"/>
      <c r="AX6" s="2"/>
      <c r="AY6" s="2"/>
      <c r="BA6" s="2"/>
      <c r="BB6" s="2"/>
      <c r="BC6" s="2"/>
      <c r="BD6" s="2"/>
      <c r="BE6" s="2"/>
      <c r="BF6" s="2"/>
      <c r="BG6" s="2"/>
      <c r="BI6" s="2"/>
      <c r="BJ6" s="2"/>
      <c r="BK6" s="2"/>
      <c r="BL6" s="2"/>
      <c r="BM6" s="2"/>
      <c r="BN6" s="2"/>
      <c r="BO6" s="2"/>
      <c r="BQ6" s="2"/>
      <c r="BR6" s="2"/>
      <c r="BS6" s="2"/>
      <c r="BT6" s="2"/>
      <c r="BU6" s="2"/>
      <c r="BV6" s="2"/>
      <c r="BW6" s="2"/>
      <c r="BY6" s="2"/>
      <c r="BZ6" s="2"/>
      <c r="CA6" s="2"/>
      <c r="CB6" s="2"/>
      <c r="CC6" s="2"/>
      <c r="CD6" s="2"/>
      <c r="CE6" s="2"/>
      <c r="CG6" s="2"/>
      <c r="CH6" s="2"/>
      <c r="CI6" s="2"/>
      <c r="CJ6" s="2"/>
      <c r="CK6" s="2"/>
      <c r="CL6" s="2"/>
      <c r="CM6" s="2"/>
      <c r="CO6" s="2"/>
      <c r="CP6" s="2"/>
      <c r="CQ6" s="2"/>
      <c r="CR6" s="2"/>
      <c r="CS6" s="2"/>
      <c r="CT6" s="2"/>
      <c r="CU6" s="2"/>
      <c r="CW6" s="2"/>
      <c r="CX6" s="2"/>
      <c r="CY6" s="2"/>
      <c r="CZ6" s="2"/>
      <c r="DA6" s="2"/>
      <c r="DB6" s="2"/>
      <c r="DC6" s="2"/>
      <c r="DE6" s="2"/>
      <c r="DF6" s="2"/>
      <c r="DG6" s="2"/>
      <c r="DH6" s="2"/>
      <c r="DI6" s="2"/>
      <c r="DJ6" s="2"/>
      <c r="DK6" s="2"/>
      <c r="DM6" s="2"/>
      <c r="DN6" s="2"/>
      <c r="DO6" s="2"/>
      <c r="DP6" s="2"/>
      <c r="DQ6" s="2"/>
      <c r="DR6" s="2"/>
      <c r="DS6" s="2"/>
      <c r="DU6" s="2"/>
      <c r="DV6" s="2"/>
      <c r="DW6" s="2"/>
      <c r="DX6" s="2"/>
      <c r="DY6" s="2"/>
      <c r="DZ6" s="2"/>
      <c r="EA6" s="2"/>
      <c r="EC6" s="2"/>
      <c r="ED6" s="2"/>
      <c r="EE6" s="2"/>
      <c r="EF6" s="2"/>
      <c r="EG6" s="2"/>
      <c r="EH6" s="2"/>
      <c r="EI6" s="2"/>
      <c r="EK6" s="2"/>
      <c r="EL6" s="2"/>
      <c r="EM6" s="2"/>
      <c r="EN6" s="2"/>
      <c r="EO6" s="2"/>
      <c r="EP6" s="2"/>
      <c r="EQ6" s="2"/>
      <c r="ES6" s="2"/>
      <c r="ET6" s="2"/>
      <c r="EU6" s="2"/>
      <c r="EV6" s="2"/>
      <c r="EW6" s="2"/>
      <c r="EX6" s="2"/>
      <c r="EY6" s="2"/>
      <c r="FA6" s="2"/>
      <c r="FB6" s="2"/>
      <c r="FC6" s="2"/>
      <c r="FD6" s="2"/>
      <c r="FE6" s="2"/>
      <c r="FF6" s="2"/>
      <c r="FG6" s="2"/>
      <c r="FI6" s="2"/>
      <c r="FJ6" s="2"/>
      <c r="FK6" s="2"/>
      <c r="FL6" s="2"/>
      <c r="FM6" s="2"/>
      <c r="FN6" s="2"/>
      <c r="FO6" s="2"/>
      <c r="FQ6" s="2"/>
      <c r="FR6" s="2"/>
      <c r="FS6" s="2"/>
      <c r="FT6" s="2"/>
      <c r="FU6" s="2"/>
      <c r="FV6" s="2"/>
      <c r="FW6" s="2"/>
      <c r="FY6" s="2"/>
      <c r="FZ6" s="2"/>
      <c r="GA6" s="2"/>
      <c r="GB6" s="2"/>
      <c r="GC6" s="2"/>
      <c r="GD6" s="2"/>
      <c r="GE6" s="2"/>
      <c r="GG6" s="2"/>
      <c r="GH6" s="2"/>
      <c r="GI6" s="2"/>
      <c r="GJ6" s="2"/>
      <c r="GK6" s="2"/>
      <c r="GL6" s="2"/>
      <c r="GM6" s="2"/>
      <c r="GO6" s="2"/>
      <c r="GP6" s="2"/>
      <c r="GQ6" s="2"/>
      <c r="GR6" s="2"/>
      <c r="GS6" s="2"/>
      <c r="GT6" s="2"/>
      <c r="GU6" s="2"/>
      <c r="GW6" s="2"/>
      <c r="GX6" s="2"/>
      <c r="GY6" s="2"/>
      <c r="GZ6" s="2"/>
      <c r="HA6" s="2"/>
      <c r="HB6" s="2"/>
      <c r="HC6" s="2"/>
      <c r="HE6" s="2"/>
      <c r="HF6" s="2"/>
      <c r="HG6" s="2"/>
      <c r="HH6" s="2"/>
      <c r="HI6" s="2"/>
      <c r="HJ6" s="2"/>
      <c r="HK6" s="2"/>
      <c r="HM6" s="2"/>
      <c r="HN6" s="2"/>
      <c r="HO6" s="2"/>
      <c r="HP6" s="2"/>
      <c r="HQ6" s="2"/>
      <c r="HR6" s="2"/>
      <c r="HS6" s="2"/>
      <c r="HU6" s="2"/>
      <c r="HV6" s="2"/>
      <c r="HW6" s="2"/>
      <c r="HX6" s="2"/>
    </row>
    <row r="7" spans="1:232" ht="12.75" customHeight="1" x14ac:dyDescent="0.2">
      <c r="A7" s="23"/>
      <c r="B7" s="76" t="s">
        <v>753</v>
      </c>
      <c r="C7" s="76" t="s">
        <v>115</v>
      </c>
      <c r="D7" s="76" t="s">
        <v>281</v>
      </c>
    </row>
    <row r="8" spans="1:232" ht="12.75" customHeight="1" x14ac:dyDescent="0.2">
      <c r="A8" s="23"/>
      <c r="B8" s="76" t="s">
        <v>755</v>
      </c>
      <c r="C8" s="76" t="s">
        <v>35</v>
      </c>
      <c r="D8" s="76" t="s">
        <v>279</v>
      </c>
    </row>
    <row r="9" spans="1:232" s="5" customFormat="1" ht="12.75" customHeight="1" x14ac:dyDescent="0.2">
      <c r="A9" s="94"/>
      <c r="B9" s="28" t="s">
        <v>755</v>
      </c>
      <c r="C9" s="28" t="s">
        <v>35</v>
      </c>
      <c r="D9" s="91" t="s">
        <v>282</v>
      </c>
    </row>
    <row r="10" spans="1:232" ht="12.75" customHeight="1" x14ac:dyDescent="0.2">
      <c r="A10" s="23"/>
      <c r="B10" s="76" t="s">
        <v>2</v>
      </c>
      <c r="C10" s="76" t="s">
        <v>100</v>
      </c>
      <c r="D10" s="76" t="s">
        <v>283</v>
      </c>
    </row>
    <row r="11" spans="1:232" ht="12.75" customHeight="1" x14ac:dyDescent="0.2">
      <c r="A11" s="23"/>
      <c r="B11" s="76" t="s">
        <v>2</v>
      </c>
      <c r="C11" s="76" t="s">
        <v>100</v>
      </c>
      <c r="D11" s="76" t="s">
        <v>283</v>
      </c>
    </row>
    <row r="12" spans="1:232" ht="12.75" customHeight="1" x14ac:dyDescent="0.2">
      <c r="A12" s="23"/>
      <c r="B12" s="76" t="s">
        <v>2</v>
      </c>
      <c r="C12" s="76" t="s">
        <v>100</v>
      </c>
      <c r="D12" s="76" t="s">
        <v>283</v>
      </c>
    </row>
    <row r="13" spans="1:232" s="5" customFormat="1" ht="12.75" customHeight="1" x14ac:dyDescent="0.2">
      <c r="A13" s="94"/>
      <c r="B13" s="76" t="s">
        <v>2</v>
      </c>
      <c r="C13" s="76" t="s">
        <v>100</v>
      </c>
      <c r="D13" s="76" t="s">
        <v>283</v>
      </c>
    </row>
    <row r="14" spans="1:232" ht="12.75" customHeight="1" x14ac:dyDescent="0.2">
      <c r="A14" s="23"/>
      <c r="B14" s="76" t="s">
        <v>2</v>
      </c>
      <c r="C14" s="76" t="s">
        <v>100</v>
      </c>
      <c r="D14" s="76" t="s">
        <v>283</v>
      </c>
    </row>
    <row r="15" spans="1:232" ht="12.75" customHeight="1" x14ac:dyDescent="0.2">
      <c r="A15" s="23"/>
      <c r="B15" s="76" t="s">
        <v>756</v>
      </c>
      <c r="C15" s="76" t="s">
        <v>2</v>
      </c>
      <c r="D15" s="76" t="s">
        <v>283</v>
      </c>
    </row>
    <row r="16" spans="1:232" ht="12.75" customHeight="1" x14ac:dyDescent="0.2">
      <c r="A16" s="23"/>
      <c r="B16" s="76" t="s">
        <v>756</v>
      </c>
      <c r="C16" s="76" t="s">
        <v>2</v>
      </c>
      <c r="D16" s="76" t="s">
        <v>283</v>
      </c>
    </row>
    <row r="17" spans="1:232" ht="12.75" customHeight="1" x14ac:dyDescent="0.2">
      <c r="A17" s="23"/>
      <c r="B17" s="76" t="s">
        <v>756</v>
      </c>
      <c r="C17" s="76" t="s">
        <v>2</v>
      </c>
      <c r="D17" s="76" t="s">
        <v>283</v>
      </c>
    </row>
    <row r="18" spans="1:232" ht="12.75" customHeight="1" x14ac:dyDescent="0.2">
      <c r="A18" s="23"/>
      <c r="B18" s="76" t="s">
        <v>756</v>
      </c>
      <c r="C18" s="76" t="s">
        <v>2</v>
      </c>
      <c r="D18" s="76" t="s">
        <v>283</v>
      </c>
    </row>
    <row r="19" spans="1:232" ht="12.75" customHeight="1" x14ac:dyDescent="0.2">
      <c r="A19" s="23"/>
      <c r="B19" s="76" t="s">
        <v>756</v>
      </c>
      <c r="C19" s="76" t="s">
        <v>2</v>
      </c>
      <c r="D19" s="76" t="s">
        <v>283</v>
      </c>
      <c r="E19" s="2"/>
      <c r="F19" s="2"/>
      <c r="G19" s="2"/>
      <c r="H19" s="2"/>
      <c r="I19" s="2"/>
      <c r="J19" s="2"/>
      <c r="K19" s="2"/>
      <c r="M19" s="2"/>
      <c r="N19" s="2"/>
      <c r="O19" s="2"/>
      <c r="P19" s="2"/>
      <c r="Q19" s="2"/>
      <c r="R19" s="2"/>
      <c r="S19" s="2"/>
      <c r="U19" s="2"/>
      <c r="V19" s="2"/>
      <c r="W19" s="2"/>
      <c r="X19" s="2"/>
      <c r="Y19" s="2"/>
      <c r="Z19" s="2"/>
      <c r="AA19" s="2"/>
      <c r="AC19" s="2"/>
      <c r="AD19" s="2"/>
      <c r="AE19" s="2"/>
      <c r="AF19" s="2"/>
      <c r="AG19" s="2"/>
      <c r="AH19" s="2"/>
      <c r="AI19" s="2"/>
      <c r="AK19" s="2"/>
      <c r="AL19" s="2"/>
      <c r="AM19" s="2"/>
      <c r="AN19" s="2"/>
      <c r="AO19" s="2"/>
      <c r="AP19" s="2"/>
      <c r="AQ19" s="2"/>
      <c r="AS19" s="2"/>
      <c r="AT19" s="2"/>
      <c r="AU19" s="2"/>
      <c r="AV19" s="2"/>
      <c r="AW19" s="2"/>
      <c r="AX19" s="2"/>
      <c r="AY19" s="2"/>
      <c r="BA19" s="2"/>
      <c r="BB19" s="2"/>
      <c r="BC19" s="2"/>
      <c r="BD19" s="2"/>
      <c r="BE19" s="2"/>
      <c r="BF19" s="2"/>
      <c r="BG19" s="2"/>
      <c r="BI19" s="2"/>
      <c r="BJ19" s="2"/>
      <c r="BK19" s="2"/>
      <c r="BL19" s="2"/>
      <c r="BM19" s="2"/>
      <c r="BN19" s="2"/>
      <c r="BO19" s="2"/>
      <c r="BQ19" s="2"/>
      <c r="BR19" s="2"/>
      <c r="BS19" s="2"/>
      <c r="BT19" s="2"/>
      <c r="BU19" s="2"/>
      <c r="BV19" s="2"/>
      <c r="BW19" s="2"/>
      <c r="BY19" s="2"/>
      <c r="BZ19" s="2"/>
      <c r="CA19" s="2"/>
      <c r="CB19" s="2"/>
      <c r="CC19" s="2"/>
      <c r="CD19" s="2"/>
      <c r="CE19" s="2"/>
      <c r="CG19" s="2"/>
      <c r="CH19" s="2"/>
      <c r="CI19" s="2"/>
      <c r="CJ19" s="2"/>
      <c r="CK19" s="2"/>
      <c r="CL19" s="2"/>
      <c r="CM19" s="2"/>
      <c r="CO19" s="2"/>
      <c r="CP19" s="2"/>
      <c r="CQ19" s="2"/>
      <c r="CR19" s="2"/>
      <c r="CS19" s="2"/>
      <c r="CT19" s="2"/>
      <c r="CU19" s="2"/>
      <c r="CW19" s="2"/>
      <c r="CX19" s="2"/>
      <c r="CY19" s="2"/>
      <c r="CZ19" s="2"/>
      <c r="DA19" s="2"/>
      <c r="DB19" s="2"/>
      <c r="DC19" s="2"/>
      <c r="DE19" s="2"/>
      <c r="DF19" s="2"/>
      <c r="DG19" s="2"/>
      <c r="DH19" s="2"/>
      <c r="DI19" s="2"/>
      <c r="DJ19" s="2"/>
      <c r="DK19" s="2"/>
      <c r="DM19" s="2"/>
      <c r="DN19" s="2"/>
      <c r="DO19" s="2"/>
      <c r="DP19" s="2"/>
      <c r="DQ19" s="2"/>
      <c r="DR19" s="2"/>
      <c r="DS19" s="2"/>
      <c r="DU19" s="2"/>
      <c r="DV19" s="2"/>
      <c r="DW19" s="2"/>
      <c r="DX19" s="2"/>
      <c r="DY19" s="2"/>
      <c r="DZ19" s="2"/>
      <c r="EA19" s="2"/>
      <c r="EC19" s="2"/>
      <c r="ED19" s="2"/>
      <c r="EE19" s="2"/>
      <c r="EF19" s="2"/>
      <c r="EG19" s="2"/>
      <c r="EH19" s="2"/>
      <c r="EI19" s="2"/>
      <c r="EK19" s="2"/>
      <c r="EL19" s="2"/>
      <c r="EM19" s="2"/>
      <c r="EN19" s="2"/>
      <c r="EO19" s="2"/>
      <c r="EP19" s="2"/>
      <c r="EQ19" s="2"/>
      <c r="ES19" s="2"/>
      <c r="ET19" s="2"/>
      <c r="EU19" s="2"/>
      <c r="EV19" s="2"/>
      <c r="EW19" s="2"/>
      <c r="EX19" s="2"/>
      <c r="EY19" s="2"/>
      <c r="FA19" s="2"/>
      <c r="FB19" s="2"/>
      <c r="FC19" s="2"/>
      <c r="FD19" s="2"/>
      <c r="FE19" s="2"/>
      <c r="FF19" s="2"/>
      <c r="FG19" s="2"/>
      <c r="FI19" s="2"/>
      <c r="FJ19" s="2"/>
      <c r="FK19" s="2"/>
      <c r="FL19" s="2"/>
      <c r="FM19" s="2"/>
      <c r="FN19" s="2"/>
      <c r="FO19" s="2"/>
      <c r="FQ19" s="2"/>
      <c r="FR19" s="2"/>
      <c r="FS19" s="2"/>
      <c r="FT19" s="2"/>
      <c r="FU19" s="2"/>
      <c r="FV19" s="2"/>
      <c r="FW19" s="2"/>
      <c r="FY19" s="2"/>
      <c r="FZ19" s="2"/>
      <c r="GA19" s="2"/>
      <c r="GB19" s="2"/>
      <c r="GC19" s="2"/>
      <c r="GD19" s="2"/>
      <c r="GE19" s="2"/>
      <c r="GG19" s="2"/>
      <c r="GH19" s="2"/>
      <c r="GI19" s="2"/>
      <c r="GJ19" s="2"/>
      <c r="GK19" s="2"/>
      <c r="GL19" s="2"/>
      <c r="GM19" s="2"/>
      <c r="GO19" s="2"/>
      <c r="GP19" s="2"/>
      <c r="GQ19" s="2"/>
      <c r="GR19" s="2"/>
      <c r="GS19" s="2"/>
      <c r="GT19" s="2"/>
      <c r="GU19" s="2"/>
      <c r="GW19" s="2"/>
      <c r="GX19" s="2"/>
      <c r="GY19" s="2"/>
      <c r="GZ19" s="2"/>
      <c r="HA19" s="2"/>
      <c r="HB19" s="2"/>
      <c r="HC19" s="2"/>
      <c r="HE19" s="2"/>
      <c r="HF19" s="2"/>
      <c r="HG19" s="2"/>
      <c r="HH19" s="2"/>
      <c r="HI19" s="2"/>
      <c r="HJ19" s="2"/>
      <c r="HK19" s="2"/>
      <c r="HM19" s="2"/>
      <c r="HN19" s="2"/>
      <c r="HO19" s="2"/>
      <c r="HP19" s="2"/>
      <c r="HQ19" s="2"/>
      <c r="HR19" s="2"/>
      <c r="HS19" s="2"/>
      <c r="HU19" s="2"/>
      <c r="HV19" s="2"/>
      <c r="HW19" s="2"/>
      <c r="HX19" s="2"/>
    </row>
    <row r="20" spans="1:232" ht="12.75" customHeight="1" x14ac:dyDescent="0.2">
      <c r="A20" s="23"/>
      <c r="B20" s="76" t="s">
        <v>756</v>
      </c>
      <c r="C20" s="76" t="s">
        <v>2</v>
      </c>
      <c r="D20" s="76" t="s">
        <v>283</v>
      </c>
      <c r="E20" s="2"/>
      <c r="F20" s="2"/>
      <c r="G20" s="2"/>
      <c r="H20" s="2"/>
      <c r="I20" s="2"/>
      <c r="J20" s="2"/>
      <c r="K20" s="2"/>
      <c r="M20" s="2"/>
      <c r="N20" s="2"/>
      <c r="O20" s="2"/>
      <c r="P20" s="2"/>
      <c r="Q20" s="2"/>
      <c r="R20" s="2"/>
      <c r="S20" s="2"/>
      <c r="U20" s="2"/>
      <c r="V20" s="2"/>
      <c r="W20" s="2"/>
      <c r="X20" s="2"/>
      <c r="Y20" s="2"/>
      <c r="Z20" s="2"/>
      <c r="AA20" s="2"/>
      <c r="AC20" s="2"/>
      <c r="AD20" s="2"/>
      <c r="AE20" s="2"/>
      <c r="AF20" s="2"/>
      <c r="AG20" s="2"/>
      <c r="AH20" s="2"/>
      <c r="AI20" s="2"/>
      <c r="AK20" s="2"/>
      <c r="AL20" s="2"/>
      <c r="AM20" s="2"/>
      <c r="AN20" s="2"/>
      <c r="AO20" s="2"/>
      <c r="AP20" s="2"/>
      <c r="AQ20" s="2"/>
      <c r="AS20" s="2"/>
      <c r="AT20" s="2"/>
      <c r="AU20" s="2"/>
      <c r="AV20" s="2"/>
      <c r="AW20" s="2"/>
      <c r="AX20" s="2"/>
      <c r="AY20" s="2"/>
      <c r="BA20" s="2"/>
      <c r="BB20" s="2"/>
      <c r="BC20" s="2"/>
      <c r="BD20" s="2"/>
      <c r="BE20" s="2"/>
      <c r="BF20" s="2"/>
      <c r="BG20" s="2"/>
      <c r="BI20" s="2"/>
      <c r="BJ20" s="2"/>
      <c r="BK20" s="2"/>
      <c r="BL20" s="2"/>
      <c r="BM20" s="2"/>
      <c r="BN20" s="2"/>
      <c r="BO20" s="2"/>
      <c r="BQ20" s="2"/>
      <c r="BR20" s="2"/>
      <c r="BS20" s="2"/>
      <c r="BT20" s="2"/>
      <c r="BU20" s="2"/>
      <c r="BV20" s="2"/>
      <c r="BW20" s="2"/>
      <c r="BY20" s="2"/>
      <c r="BZ20" s="2"/>
      <c r="CA20" s="2"/>
      <c r="CB20" s="2"/>
      <c r="CC20" s="2"/>
      <c r="CD20" s="2"/>
      <c r="CE20" s="2"/>
      <c r="CG20" s="2"/>
      <c r="CH20" s="2"/>
      <c r="CI20" s="2"/>
      <c r="CJ20" s="2"/>
      <c r="CK20" s="2"/>
      <c r="CL20" s="2"/>
      <c r="CM20" s="2"/>
      <c r="CO20" s="2"/>
      <c r="CP20" s="2"/>
      <c r="CQ20" s="2"/>
      <c r="CR20" s="2"/>
      <c r="CS20" s="2"/>
      <c r="CT20" s="2"/>
      <c r="CU20" s="2"/>
      <c r="CW20" s="2"/>
      <c r="CX20" s="2"/>
      <c r="CY20" s="2"/>
      <c r="CZ20" s="2"/>
      <c r="DA20" s="2"/>
      <c r="DB20" s="2"/>
      <c r="DC20" s="2"/>
      <c r="DE20" s="2"/>
      <c r="DF20" s="2"/>
      <c r="DG20" s="2"/>
      <c r="DH20" s="2"/>
      <c r="DI20" s="2"/>
      <c r="DJ20" s="2"/>
      <c r="DK20" s="2"/>
      <c r="DM20" s="2"/>
      <c r="DN20" s="2"/>
      <c r="DO20" s="2"/>
      <c r="DP20" s="2"/>
      <c r="DQ20" s="2"/>
      <c r="DR20" s="2"/>
      <c r="DS20" s="2"/>
      <c r="DU20" s="2"/>
      <c r="DV20" s="2"/>
      <c r="DW20" s="2"/>
      <c r="DX20" s="2"/>
      <c r="DY20" s="2"/>
      <c r="DZ20" s="2"/>
      <c r="EA20" s="2"/>
      <c r="EC20" s="2"/>
      <c r="ED20" s="2"/>
      <c r="EE20" s="2"/>
      <c r="EF20" s="2"/>
      <c r="EG20" s="2"/>
      <c r="EH20" s="2"/>
      <c r="EI20" s="2"/>
      <c r="EK20" s="2"/>
      <c r="EL20" s="2"/>
      <c r="EM20" s="2"/>
      <c r="EN20" s="2"/>
      <c r="EO20" s="2"/>
      <c r="EP20" s="2"/>
      <c r="EQ20" s="2"/>
      <c r="ES20" s="2"/>
      <c r="ET20" s="2"/>
      <c r="EU20" s="2"/>
      <c r="EV20" s="2"/>
      <c r="EW20" s="2"/>
      <c r="EX20" s="2"/>
      <c r="EY20" s="2"/>
      <c r="FA20" s="2"/>
      <c r="FB20" s="2"/>
      <c r="FC20" s="2"/>
      <c r="FD20" s="2"/>
      <c r="FE20" s="2"/>
      <c r="FF20" s="2"/>
      <c r="FG20" s="2"/>
      <c r="FI20" s="2"/>
      <c r="FJ20" s="2"/>
      <c r="FK20" s="2"/>
      <c r="FL20" s="2"/>
      <c r="FM20" s="2"/>
      <c r="FN20" s="2"/>
      <c r="FO20" s="2"/>
      <c r="FQ20" s="2"/>
      <c r="FR20" s="2"/>
      <c r="FS20" s="2"/>
      <c r="FT20" s="2"/>
      <c r="FU20" s="2"/>
      <c r="FV20" s="2"/>
      <c r="FW20" s="2"/>
      <c r="FY20" s="2"/>
      <c r="FZ20" s="2"/>
      <c r="GA20" s="2"/>
      <c r="GB20" s="2"/>
      <c r="GC20" s="2"/>
      <c r="GD20" s="2"/>
      <c r="GE20" s="2"/>
      <c r="GG20" s="2"/>
      <c r="GH20" s="2"/>
      <c r="GI20" s="2"/>
      <c r="GJ20" s="2"/>
      <c r="GK20" s="2"/>
      <c r="GL20" s="2"/>
      <c r="GM20" s="2"/>
      <c r="GO20" s="2"/>
      <c r="GP20" s="2"/>
      <c r="GQ20" s="2"/>
      <c r="GR20" s="2"/>
      <c r="GS20" s="2"/>
      <c r="GT20" s="2"/>
      <c r="GU20" s="2"/>
      <c r="GW20" s="2"/>
      <c r="GX20" s="2"/>
      <c r="GY20" s="2"/>
      <c r="GZ20" s="2"/>
      <c r="HA20" s="2"/>
      <c r="HB20" s="2"/>
      <c r="HC20" s="2"/>
      <c r="HE20" s="2"/>
      <c r="HF20" s="2"/>
      <c r="HG20" s="2"/>
      <c r="HH20" s="2"/>
      <c r="HI20" s="2"/>
      <c r="HJ20" s="2"/>
      <c r="HK20" s="2"/>
      <c r="HM20" s="2"/>
      <c r="HN20" s="2"/>
      <c r="HO20" s="2"/>
      <c r="HP20" s="2"/>
      <c r="HQ20" s="2"/>
      <c r="HR20" s="2"/>
      <c r="HS20" s="2"/>
      <c r="HU20" s="2"/>
      <c r="HV20" s="2"/>
      <c r="HW20" s="2"/>
      <c r="HX20" s="2"/>
    </row>
    <row r="21" spans="1:232" ht="12.75" customHeight="1" x14ac:dyDescent="0.2">
      <c r="A21" s="23"/>
      <c r="B21" s="76" t="s">
        <v>756</v>
      </c>
      <c r="C21" s="76" t="s">
        <v>2</v>
      </c>
      <c r="D21" s="76" t="s">
        <v>283</v>
      </c>
    </row>
    <row r="22" spans="1:232" ht="12.75" customHeight="1" x14ac:dyDescent="0.2">
      <c r="A22" s="23"/>
      <c r="B22" s="76" t="s">
        <v>756</v>
      </c>
      <c r="C22" s="76" t="s">
        <v>2</v>
      </c>
      <c r="D22" s="76" t="s">
        <v>283</v>
      </c>
    </row>
    <row r="23" spans="1:232" ht="12.75" customHeight="1" x14ac:dyDescent="0.2">
      <c r="A23" s="23"/>
      <c r="B23" s="76" t="s">
        <v>756</v>
      </c>
      <c r="C23" s="76" t="s">
        <v>2</v>
      </c>
      <c r="D23" s="76" t="s">
        <v>283</v>
      </c>
    </row>
    <row r="24" spans="1:232" ht="12.75" customHeight="1" x14ac:dyDescent="0.2">
      <c r="A24" s="23"/>
      <c r="B24" s="76" t="s">
        <v>756</v>
      </c>
      <c r="C24" s="76" t="s">
        <v>2</v>
      </c>
      <c r="D24" s="76" t="s">
        <v>109</v>
      </c>
    </row>
    <row r="25" spans="1:232" ht="12.75" customHeight="1" x14ac:dyDescent="0.2">
      <c r="A25" s="23"/>
      <c r="B25" s="76" t="s">
        <v>756</v>
      </c>
      <c r="C25" s="76" t="s">
        <v>2</v>
      </c>
      <c r="D25" s="76" t="s">
        <v>283</v>
      </c>
    </row>
    <row r="26" spans="1:232" ht="12.75" customHeight="1" x14ac:dyDescent="0.2">
      <c r="A26" s="23"/>
      <c r="B26" s="76" t="s">
        <v>756</v>
      </c>
      <c r="C26" s="76" t="s">
        <v>2</v>
      </c>
      <c r="D26" s="76" t="s">
        <v>283</v>
      </c>
    </row>
    <row r="27" spans="1:232" ht="12.75" customHeight="1" x14ac:dyDescent="0.2">
      <c r="A27" s="23"/>
      <c r="B27" s="76" t="s">
        <v>756</v>
      </c>
      <c r="C27" s="76" t="s">
        <v>2</v>
      </c>
      <c r="D27" s="76" t="s">
        <v>283</v>
      </c>
    </row>
    <row r="28" spans="1:232" ht="12.75" customHeight="1" x14ac:dyDescent="0.2"/>
    <row r="29" spans="1:232" ht="12.75" customHeight="1" x14ac:dyDescent="0.2">
      <c r="A29" s="917" t="s">
        <v>291</v>
      </c>
      <c r="B29" s="917"/>
      <c r="C29" s="917"/>
      <c r="D29" s="917"/>
    </row>
    <row r="30" spans="1:232" ht="12.75" customHeight="1" x14ac:dyDescent="0.2">
      <c r="A30" s="58" t="s">
        <v>602</v>
      </c>
      <c r="B30" s="45" t="s">
        <v>653</v>
      </c>
      <c r="C30" s="58" t="s">
        <v>654</v>
      </c>
      <c r="D30" s="86" t="s">
        <v>704</v>
      </c>
    </row>
    <row r="31" spans="1:232" ht="12.75" customHeight="1" x14ac:dyDescent="0.2">
      <c r="A31" s="23">
        <v>7000209</v>
      </c>
      <c r="B31" s="76" t="s">
        <v>292</v>
      </c>
      <c r="C31" s="91" t="s">
        <v>757</v>
      </c>
      <c r="D31" s="76" t="s">
        <v>293</v>
      </c>
    </row>
    <row r="32" spans="1:232" ht="12.75" customHeight="1" x14ac:dyDescent="0.2">
      <c r="A32" s="95" t="s">
        <v>195</v>
      </c>
      <c r="B32" s="28" t="s">
        <v>138</v>
      </c>
      <c r="C32" s="28" t="s">
        <v>11</v>
      </c>
      <c r="D32" s="76" t="s">
        <v>283</v>
      </c>
    </row>
    <row r="33" spans="1:4" ht="12.75" customHeight="1" x14ac:dyDescent="0.2">
      <c r="A33" s="95" t="s">
        <v>194</v>
      </c>
      <c r="B33" s="28" t="s">
        <v>138</v>
      </c>
      <c r="C33" s="28" t="s">
        <v>11</v>
      </c>
      <c r="D33" s="76" t="s">
        <v>283</v>
      </c>
    </row>
    <row r="34" spans="1:4" ht="12.75" customHeight="1" x14ac:dyDescent="0.2">
      <c r="A34" s="95" t="s">
        <v>197</v>
      </c>
      <c r="B34" s="28" t="s">
        <v>143</v>
      </c>
      <c r="C34" s="28" t="s">
        <v>11</v>
      </c>
      <c r="D34" s="76" t="s">
        <v>283</v>
      </c>
    </row>
    <row r="35" spans="1:4" ht="12.75" customHeight="1" x14ac:dyDescent="0.2">
      <c r="A35" s="95" t="s">
        <v>202</v>
      </c>
      <c r="B35" s="28" t="s">
        <v>138</v>
      </c>
      <c r="C35" s="28" t="s">
        <v>11</v>
      </c>
      <c r="D35" s="76" t="s">
        <v>283</v>
      </c>
    </row>
    <row r="36" spans="1:4" ht="12.75" customHeight="1" x14ac:dyDescent="0.2">
      <c r="A36" s="95" t="s">
        <v>201</v>
      </c>
      <c r="B36" s="28" t="s">
        <v>138</v>
      </c>
      <c r="C36" s="28" t="s">
        <v>11</v>
      </c>
      <c r="D36" s="76" t="s">
        <v>283</v>
      </c>
    </row>
    <row r="37" spans="1:4" ht="12.75" customHeight="1" x14ac:dyDescent="0.2">
      <c r="A37" s="95" t="s">
        <v>200</v>
      </c>
      <c r="B37" s="28" t="s">
        <v>138</v>
      </c>
      <c r="C37" s="28" t="s">
        <v>11</v>
      </c>
      <c r="D37" s="76" t="s">
        <v>283</v>
      </c>
    </row>
    <row r="38" spans="1:4" ht="12.75" customHeight="1" x14ac:dyDescent="0.2">
      <c r="A38" s="95" t="s">
        <v>199</v>
      </c>
      <c r="B38" s="28" t="s">
        <v>138</v>
      </c>
      <c r="C38" s="28" t="s">
        <v>11</v>
      </c>
      <c r="D38" s="76" t="s">
        <v>283</v>
      </c>
    </row>
    <row r="39" spans="1:4" ht="12.75" customHeight="1" x14ac:dyDescent="0.2">
      <c r="A39" s="95" t="s">
        <v>198</v>
      </c>
      <c r="B39" s="28" t="s">
        <v>138</v>
      </c>
      <c r="C39" s="28" t="s">
        <v>11</v>
      </c>
      <c r="D39" s="76" t="s">
        <v>283</v>
      </c>
    </row>
    <row r="40" spans="1:4" ht="12.75" customHeight="1" x14ac:dyDescent="0.2">
      <c r="A40" s="95" t="s">
        <v>263</v>
      </c>
      <c r="B40" s="28" t="s">
        <v>138</v>
      </c>
      <c r="C40" s="28" t="s">
        <v>11</v>
      </c>
      <c r="D40" s="76" t="s">
        <v>283</v>
      </c>
    </row>
    <row r="41" spans="1:4" ht="12.75" customHeight="1" x14ac:dyDescent="0.2">
      <c r="A41" s="95" t="s">
        <v>264</v>
      </c>
      <c r="B41" s="28" t="s">
        <v>138</v>
      </c>
      <c r="C41" s="28" t="s">
        <v>11</v>
      </c>
      <c r="D41" s="76" t="s">
        <v>283</v>
      </c>
    </row>
    <row r="42" spans="1:4" ht="12.75" customHeight="1" x14ac:dyDescent="0.2">
      <c r="A42" s="95" t="s">
        <v>265</v>
      </c>
      <c r="B42" s="28" t="s">
        <v>138</v>
      </c>
      <c r="C42" s="28" t="s">
        <v>11</v>
      </c>
      <c r="D42" s="76" t="s">
        <v>283</v>
      </c>
    </row>
    <row r="43" spans="1:4" ht="12.75" customHeight="1" x14ac:dyDescent="0.2">
      <c r="A43" s="95" t="s">
        <v>266</v>
      </c>
      <c r="B43" s="28" t="s">
        <v>138</v>
      </c>
      <c r="C43" s="28" t="s">
        <v>11</v>
      </c>
      <c r="D43" s="76" t="s">
        <v>283</v>
      </c>
    </row>
    <row r="44" spans="1:4" ht="12.75" customHeight="1" x14ac:dyDescent="0.2">
      <c r="A44" s="19">
        <v>2000058</v>
      </c>
      <c r="B44" s="76" t="s">
        <v>124</v>
      </c>
      <c r="C44" s="76" t="s">
        <v>11</v>
      </c>
      <c r="D44" s="76" t="s">
        <v>283</v>
      </c>
    </row>
    <row r="45" spans="1:4" ht="12.75" customHeight="1" x14ac:dyDescent="0.2">
      <c r="A45" s="19">
        <v>2000063</v>
      </c>
      <c r="B45" s="76" t="s">
        <v>124</v>
      </c>
      <c r="C45" s="76" t="s">
        <v>11</v>
      </c>
      <c r="D45" s="76" t="s">
        <v>283</v>
      </c>
    </row>
    <row r="46" spans="1:4" ht="12.75" customHeight="1" x14ac:dyDescent="0.2">
      <c r="A46" s="19">
        <v>2000064</v>
      </c>
      <c r="B46" s="76" t="s">
        <v>124</v>
      </c>
      <c r="C46" s="76" t="s">
        <v>11</v>
      </c>
      <c r="D46" s="76" t="s">
        <v>283</v>
      </c>
    </row>
    <row r="47" spans="1:4" ht="12.75" customHeight="1" x14ac:dyDescent="0.2">
      <c r="A47" s="95" t="s">
        <v>742</v>
      </c>
      <c r="B47" s="28" t="s">
        <v>138</v>
      </c>
      <c r="C47" s="28" t="s">
        <v>11</v>
      </c>
      <c r="D47" s="76" t="s">
        <v>283</v>
      </c>
    </row>
    <row r="48" spans="1:4" ht="12.75" customHeight="1" x14ac:dyDescent="0.2">
      <c r="A48" s="95" t="s">
        <v>14</v>
      </c>
      <c r="B48" s="28" t="s">
        <v>15</v>
      </c>
      <c r="C48" s="28" t="s">
        <v>11</v>
      </c>
      <c r="D48" s="28" t="s">
        <v>283</v>
      </c>
    </row>
    <row r="49" spans="1:4" ht="12.75" customHeight="1" x14ac:dyDescent="0.2">
      <c r="A49" s="95" t="s">
        <v>17</v>
      </c>
      <c r="B49" s="28" t="s">
        <v>15</v>
      </c>
      <c r="C49" s="28" t="s">
        <v>11</v>
      </c>
      <c r="D49" s="28" t="s">
        <v>283</v>
      </c>
    </row>
    <row r="50" spans="1:4" ht="12.75" customHeight="1" x14ac:dyDescent="0.2">
      <c r="A50" s="95" t="s">
        <v>18</v>
      </c>
      <c r="B50" s="28" t="s">
        <v>15</v>
      </c>
      <c r="C50" s="28" t="s">
        <v>11</v>
      </c>
      <c r="D50" s="28" t="s">
        <v>283</v>
      </c>
    </row>
    <row r="51" spans="1:4" ht="12.75" customHeight="1" x14ac:dyDescent="0.2">
      <c r="A51" s="95" t="s">
        <v>19</v>
      </c>
      <c r="B51" s="28" t="s">
        <v>137</v>
      </c>
      <c r="C51" s="28" t="s">
        <v>11</v>
      </c>
      <c r="D51" s="28" t="s">
        <v>283</v>
      </c>
    </row>
    <row r="52" spans="1:4" ht="12.75" customHeight="1" x14ac:dyDescent="0.2">
      <c r="A52" s="95" t="s">
        <v>21</v>
      </c>
      <c r="B52" s="28" t="s">
        <v>22</v>
      </c>
      <c r="C52" s="28" t="s">
        <v>11</v>
      </c>
      <c r="D52" s="28" t="s">
        <v>283</v>
      </c>
    </row>
    <row r="53" spans="1:4" ht="12.75" customHeight="1" x14ac:dyDescent="0.2">
      <c r="A53" s="95" t="s">
        <v>92</v>
      </c>
      <c r="B53" s="28" t="s">
        <v>709</v>
      </c>
      <c r="C53" s="28" t="s">
        <v>11</v>
      </c>
      <c r="D53" s="28" t="s">
        <v>283</v>
      </c>
    </row>
    <row r="54" spans="1:4" ht="12.75" customHeight="1" x14ac:dyDescent="0.2">
      <c r="A54" s="95" t="s">
        <v>93</v>
      </c>
      <c r="B54" s="28" t="s">
        <v>709</v>
      </c>
      <c r="C54" s="28" t="s">
        <v>11</v>
      </c>
      <c r="D54" s="28" t="s">
        <v>283</v>
      </c>
    </row>
    <row r="55" spans="1:4" ht="12.75" customHeight="1" x14ac:dyDescent="0.2">
      <c r="A55" s="95" t="s">
        <v>95</v>
      </c>
      <c r="B55" s="28" t="s">
        <v>709</v>
      </c>
      <c r="C55" s="28" t="s">
        <v>11</v>
      </c>
      <c r="D55" s="28" t="s">
        <v>283</v>
      </c>
    </row>
    <row r="56" spans="1:4" ht="12.75" customHeight="1" x14ac:dyDescent="0.2">
      <c r="A56" s="95" t="s">
        <v>97</v>
      </c>
      <c r="B56" s="28" t="s">
        <v>709</v>
      </c>
      <c r="C56" s="28" t="s">
        <v>11</v>
      </c>
      <c r="D56" s="28" t="s">
        <v>283</v>
      </c>
    </row>
    <row r="57" spans="1:4" ht="12.75" customHeight="1" x14ac:dyDescent="0.2">
      <c r="A57" s="95">
        <v>2000050</v>
      </c>
      <c r="B57" s="28" t="s">
        <v>127</v>
      </c>
      <c r="C57" s="28" t="s">
        <v>126</v>
      </c>
      <c r="D57" s="28" t="s">
        <v>283</v>
      </c>
    </row>
    <row r="58" spans="1:4" ht="12.75" customHeight="1" x14ac:dyDescent="0.2">
      <c r="A58" s="95" t="s">
        <v>33</v>
      </c>
      <c r="B58" s="28" t="s">
        <v>34</v>
      </c>
      <c r="C58" s="28" t="s">
        <v>35</v>
      </c>
      <c r="D58" s="28" t="s">
        <v>283</v>
      </c>
    </row>
    <row r="59" spans="1:4" x14ac:dyDescent="0.2">
      <c r="A59" s="95" t="s">
        <v>36</v>
      </c>
      <c r="B59" s="28" t="s">
        <v>34</v>
      </c>
      <c r="C59" s="28" t="s">
        <v>35</v>
      </c>
      <c r="D59" s="28" t="s">
        <v>283</v>
      </c>
    </row>
    <row r="60" spans="1:4" x14ac:dyDescent="0.2">
      <c r="A60" s="95" t="s">
        <v>37</v>
      </c>
      <c r="B60" s="28" t="s">
        <v>34</v>
      </c>
      <c r="C60" s="28" t="s">
        <v>35</v>
      </c>
      <c r="D60" s="28" t="s">
        <v>283</v>
      </c>
    </row>
    <row r="61" spans="1:4" x14ac:dyDescent="0.2">
      <c r="A61" s="90">
        <v>2000060</v>
      </c>
      <c r="B61" s="57" t="s">
        <v>107</v>
      </c>
      <c r="C61" s="78" t="s">
        <v>35</v>
      </c>
      <c r="D61" s="28" t="s">
        <v>283</v>
      </c>
    </row>
    <row r="62" spans="1:4" x14ac:dyDescent="0.2">
      <c r="A62" s="90" t="s">
        <v>209</v>
      </c>
      <c r="B62" s="57" t="s">
        <v>107</v>
      </c>
      <c r="C62" s="78" t="s">
        <v>35</v>
      </c>
      <c r="D62" s="28" t="s">
        <v>283</v>
      </c>
    </row>
    <row r="63" spans="1:4" x14ac:dyDescent="0.2">
      <c r="A63" s="90" t="s">
        <v>210</v>
      </c>
      <c r="B63" s="57" t="s">
        <v>107</v>
      </c>
      <c r="C63" s="78" t="s">
        <v>35</v>
      </c>
      <c r="D63" s="28" t="s">
        <v>283</v>
      </c>
    </row>
    <row r="64" spans="1:4" x14ac:dyDescent="0.2">
      <c r="A64" s="90" t="s">
        <v>162</v>
      </c>
      <c r="B64" s="28" t="s">
        <v>154</v>
      </c>
      <c r="C64" s="28" t="s">
        <v>0</v>
      </c>
      <c r="D64" s="28" t="s">
        <v>283</v>
      </c>
    </row>
    <row r="65" spans="1:4" x14ac:dyDescent="0.2">
      <c r="A65" s="90" t="s">
        <v>164</v>
      </c>
      <c r="B65" s="28" t="s">
        <v>154</v>
      </c>
      <c r="C65" s="28" t="s">
        <v>0</v>
      </c>
      <c r="D65" s="28" t="s">
        <v>283</v>
      </c>
    </row>
    <row r="66" spans="1:4" ht="13.5" customHeight="1" x14ac:dyDescent="0.2">
      <c r="A66" s="95" t="s">
        <v>49</v>
      </c>
      <c r="B66" s="28" t="s">
        <v>50</v>
      </c>
      <c r="C66" s="28" t="s">
        <v>0</v>
      </c>
      <c r="D66" s="28" t="s">
        <v>283</v>
      </c>
    </row>
    <row r="67" spans="1:4" ht="13.5" customHeight="1" x14ac:dyDescent="0.2">
      <c r="A67" s="95" t="s">
        <v>51</v>
      </c>
      <c r="B67" s="28" t="s">
        <v>50</v>
      </c>
      <c r="C67" s="28" t="s">
        <v>0</v>
      </c>
      <c r="D67" s="28" t="s">
        <v>283</v>
      </c>
    </row>
    <row r="68" spans="1:4" x14ac:dyDescent="0.2">
      <c r="A68" s="95" t="s">
        <v>52</v>
      </c>
      <c r="B68" s="28" t="s">
        <v>50</v>
      </c>
      <c r="C68" s="28" t="s">
        <v>0</v>
      </c>
      <c r="D68" s="28" t="s">
        <v>283</v>
      </c>
    </row>
    <row r="69" spans="1:4" x14ac:dyDescent="0.2">
      <c r="A69" s="95" t="s">
        <v>53</v>
      </c>
      <c r="B69" s="28" t="s">
        <v>50</v>
      </c>
      <c r="C69" s="28" t="s">
        <v>0</v>
      </c>
      <c r="D69" s="28" t="s">
        <v>283</v>
      </c>
    </row>
    <row r="70" spans="1:4" x14ac:dyDescent="0.2">
      <c r="A70" s="95" t="s">
        <v>54</v>
      </c>
      <c r="B70" s="28" t="s">
        <v>50</v>
      </c>
      <c r="C70" s="28" t="s">
        <v>0</v>
      </c>
      <c r="D70" s="28" t="s">
        <v>283</v>
      </c>
    </row>
    <row r="71" spans="1:4" x14ac:dyDescent="0.2">
      <c r="A71" s="95" t="s">
        <v>55</v>
      </c>
      <c r="B71" s="28" t="s">
        <v>50</v>
      </c>
      <c r="C71" s="28" t="s">
        <v>0</v>
      </c>
      <c r="D71" s="28" t="s">
        <v>283</v>
      </c>
    </row>
    <row r="72" spans="1:4" x14ac:dyDescent="0.2">
      <c r="A72" s="95" t="s">
        <v>56</v>
      </c>
      <c r="B72" s="28" t="s">
        <v>50</v>
      </c>
      <c r="C72" s="28" t="s">
        <v>0</v>
      </c>
      <c r="D72" s="28" t="s">
        <v>283</v>
      </c>
    </row>
    <row r="73" spans="1:4" x14ac:dyDescent="0.2">
      <c r="A73" s="95" t="s">
        <v>57</v>
      </c>
      <c r="B73" s="28" t="s">
        <v>50</v>
      </c>
      <c r="C73" s="28" t="s">
        <v>0</v>
      </c>
      <c r="D73" s="28" t="s">
        <v>283</v>
      </c>
    </row>
    <row r="74" spans="1:4" x14ac:dyDescent="0.2">
      <c r="A74" s="95" t="s">
        <v>58</v>
      </c>
      <c r="B74" s="28" t="s">
        <v>50</v>
      </c>
      <c r="C74" s="28" t="s">
        <v>0</v>
      </c>
      <c r="D74" s="28" t="s">
        <v>283</v>
      </c>
    </row>
    <row r="75" spans="1:4" x14ac:dyDescent="0.2">
      <c r="A75" s="95" t="s">
        <v>59</v>
      </c>
      <c r="B75" s="28" t="s">
        <v>50</v>
      </c>
      <c r="C75" s="28" t="s">
        <v>0</v>
      </c>
      <c r="D75" s="28" t="s">
        <v>283</v>
      </c>
    </row>
    <row r="76" spans="1:4" x14ac:dyDescent="0.2">
      <c r="A76" s="95" t="s">
        <v>60</v>
      </c>
      <c r="B76" s="28" t="s">
        <v>50</v>
      </c>
      <c r="C76" s="28" t="s">
        <v>0</v>
      </c>
      <c r="D76" s="28" t="s">
        <v>283</v>
      </c>
    </row>
    <row r="77" spans="1:4" x14ac:dyDescent="0.2">
      <c r="A77" s="95" t="s">
        <v>61</v>
      </c>
      <c r="B77" s="28" t="s">
        <v>50</v>
      </c>
      <c r="C77" s="28" t="s">
        <v>0</v>
      </c>
      <c r="D77" s="28" t="s">
        <v>283</v>
      </c>
    </row>
    <row r="78" spans="1:4" x14ac:dyDescent="0.2">
      <c r="A78" s="95" t="s">
        <v>62</v>
      </c>
      <c r="B78" s="28" t="s">
        <v>50</v>
      </c>
      <c r="C78" s="28" t="s">
        <v>0</v>
      </c>
      <c r="D78" s="28" t="s">
        <v>283</v>
      </c>
    </row>
    <row r="79" spans="1:4" x14ac:dyDescent="0.2">
      <c r="A79" s="95" t="s">
        <v>63</v>
      </c>
      <c r="B79" s="28" t="s">
        <v>50</v>
      </c>
      <c r="C79" s="28" t="s">
        <v>0</v>
      </c>
      <c r="D79" s="28" t="s">
        <v>283</v>
      </c>
    </row>
    <row r="80" spans="1:4" x14ac:dyDescent="0.2">
      <c r="A80" s="95" t="s">
        <v>64</v>
      </c>
      <c r="B80" s="28" t="s">
        <v>50</v>
      </c>
      <c r="C80" s="28" t="s">
        <v>0</v>
      </c>
      <c r="D80" s="28" t="s">
        <v>283</v>
      </c>
    </row>
    <row r="81" spans="1:240" x14ac:dyDescent="0.2">
      <c r="A81" s="95" t="s">
        <v>65</v>
      </c>
      <c r="B81" s="28" t="s">
        <v>50</v>
      </c>
      <c r="C81" s="28" t="s">
        <v>0</v>
      </c>
      <c r="D81" s="28" t="s">
        <v>283</v>
      </c>
    </row>
    <row r="82" spans="1:240" x14ac:dyDescent="0.2">
      <c r="A82" s="95" t="s">
        <v>66</v>
      </c>
      <c r="B82" s="28" t="s">
        <v>50</v>
      </c>
      <c r="C82" s="28" t="s">
        <v>0</v>
      </c>
      <c r="D82" s="28" t="s">
        <v>283</v>
      </c>
    </row>
    <row r="83" spans="1:240" x14ac:dyDescent="0.2">
      <c r="A83" s="95" t="s">
        <v>67</v>
      </c>
      <c r="B83" s="28" t="s">
        <v>50</v>
      </c>
      <c r="C83" s="28" t="s">
        <v>0</v>
      </c>
      <c r="D83" s="28" t="s">
        <v>283</v>
      </c>
    </row>
    <row r="84" spans="1:240" x14ac:dyDescent="0.2">
      <c r="A84" s="95" t="s">
        <v>68</v>
      </c>
      <c r="B84" s="28" t="s">
        <v>50</v>
      </c>
      <c r="C84" s="28" t="s">
        <v>0</v>
      </c>
      <c r="D84" s="28" t="s">
        <v>283</v>
      </c>
    </row>
    <row r="85" spans="1:240" x14ac:dyDescent="0.2">
      <c r="A85" s="95" t="s">
        <v>69</v>
      </c>
      <c r="B85" s="28" t="s">
        <v>50</v>
      </c>
      <c r="C85" s="28" t="s">
        <v>0</v>
      </c>
      <c r="D85" s="28" t="s">
        <v>283</v>
      </c>
    </row>
    <row r="86" spans="1:240" x14ac:dyDescent="0.2">
      <c r="A86" s="95" t="s">
        <v>70</v>
      </c>
      <c r="B86" s="28" t="s">
        <v>50</v>
      </c>
      <c r="C86" s="28" t="s">
        <v>0</v>
      </c>
      <c r="D86" s="28" t="s">
        <v>283</v>
      </c>
    </row>
    <row r="87" spans="1:240" ht="12.75" customHeight="1" x14ac:dyDescent="0.2">
      <c r="A87" s="95" t="s">
        <v>80</v>
      </c>
      <c r="B87" s="28" t="s">
        <v>81</v>
      </c>
      <c r="C87" s="28" t="s">
        <v>0</v>
      </c>
      <c r="D87" s="28" t="s">
        <v>283</v>
      </c>
    </row>
    <row r="88" spans="1:240" ht="12.75" customHeight="1" x14ac:dyDescent="0.2">
      <c r="A88" s="95" t="s">
        <v>82</v>
      </c>
      <c r="B88" s="28" t="s">
        <v>81</v>
      </c>
      <c r="C88" s="28" t="s">
        <v>0</v>
      </c>
      <c r="D88" s="28" t="s">
        <v>283</v>
      </c>
    </row>
    <row r="89" spans="1:240" ht="12.75" customHeight="1" x14ac:dyDescent="0.2">
      <c r="A89" s="95">
        <v>2000062</v>
      </c>
      <c r="B89" s="28" t="s">
        <v>50</v>
      </c>
      <c r="C89" s="28" t="s">
        <v>0</v>
      </c>
      <c r="D89" s="28" t="s">
        <v>283</v>
      </c>
    </row>
    <row r="90" spans="1:240" ht="12.75" customHeight="1" x14ac:dyDescent="0.2">
      <c r="A90" s="95">
        <v>2000079</v>
      </c>
      <c r="B90" s="28" t="s">
        <v>50</v>
      </c>
      <c r="C90" s="28" t="s">
        <v>0</v>
      </c>
      <c r="D90" s="28" t="s">
        <v>283</v>
      </c>
    </row>
    <row r="91" spans="1:240" ht="12.75" customHeight="1" x14ac:dyDescent="0.2">
      <c r="A91" s="95">
        <v>24100016</v>
      </c>
      <c r="B91" s="28" t="s">
        <v>50</v>
      </c>
      <c r="C91" s="28" t="s">
        <v>0</v>
      </c>
      <c r="D91" s="28" t="s">
        <v>283</v>
      </c>
      <c r="E91" s="2"/>
      <c r="F91" s="2"/>
      <c r="G91" s="2"/>
      <c r="H91" s="2"/>
      <c r="I91" s="2"/>
      <c r="J91" s="2"/>
      <c r="K91" s="2"/>
      <c r="M91" s="2"/>
      <c r="N91" s="2"/>
      <c r="O91" s="2"/>
      <c r="P91" s="2"/>
      <c r="Q91" s="2"/>
      <c r="R91" s="2"/>
      <c r="S91" s="2"/>
      <c r="U91" s="2"/>
      <c r="V91" s="2"/>
      <c r="W91" s="2"/>
      <c r="X91" s="2"/>
      <c r="Y91" s="2"/>
      <c r="Z91" s="2"/>
      <c r="AA91" s="2"/>
      <c r="AC91" s="2"/>
      <c r="AD91" s="2"/>
      <c r="AE91" s="2"/>
      <c r="AF91" s="2"/>
      <c r="AG91" s="2"/>
      <c r="AH91" s="2"/>
      <c r="AI91" s="2"/>
      <c r="AK91" s="2"/>
      <c r="AL91" s="2"/>
      <c r="AM91" s="2"/>
      <c r="AN91" s="2"/>
      <c r="AO91" s="2"/>
      <c r="AP91" s="2"/>
      <c r="AQ91" s="2"/>
      <c r="AS91" s="2"/>
      <c r="AT91" s="2"/>
      <c r="AU91" s="2"/>
      <c r="AV91" s="2"/>
      <c r="AW91" s="2"/>
      <c r="AX91" s="2"/>
      <c r="AY91" s="2"/>
      <c r="BA91" s="2"/>
      <c r="BB91" s="2"/>
      <c r="BC91" s="2"/>
      <c r="BD91" s="2"/>
      <c r="BE91" s="2"/>
      <c r="BF91" s="2"/>
      <c r="BG91" s="2"/>
      <c r="BI91" s="2"/>
      <c r="BJ91" s="2"/>
      <c r="BK91" s="2"/>
      <c r="BL91" s="2"/>
      <c r="BM91" s="2"/>
      <c r="BN91" s="2"/>
      <c r="BO91" s="2"/>
      <c r="BQ91" s="2"/>
      <c r="BR91" s="2"/>
      <c r="BS91" s="2"/>
      <c r="BT91" s="2"/>
      <c r="BU91" s="2"/>
      <c r="BV91" s="2"/>
      <c r="BW91" s="2"/>
      <c r="BY91" s="2"/>
      <c r="BZ91" s="2"/>
      <c r="CA91" s="2"/>
      <c r="CB91" s="2"/>
      <c r="CC91" s="2"/>
      <c r="CD91" s="2"/>
      <c r="CE91" s="2"/>
      <c r="CG91" s="2"/>
      <c r="CH91" s="2"/>
      <c r="CI91" s="2"/>
      <c r="CJ91" s="2"/>
      <c r="CK91" s="2"/>
      <c r="CL91" s="2"/>
      <c r="CM91" s="2"/>
      <c r="CO91" s="2"/>
      <c r="CP91" s="2"/>
      <c r="CQ91" s="2"/>
      <c r="CR91" s="2"/>
      <c r="CS91" s="2"/>
      <c r="CT91" s="2"/>
      <c r="CU91" s="2"/>
      <c r="CW91" s="2"/>
      <c r="CX91" s="2"/>
      <c r="CY91" s="2"/>
      <c r="CZ91" s="2"/>
      <c r="DA91" s="2"/>
      <c r="DB91" s="2"/>
      <c r="DC91" s="2"/>
      <c r="DE91" s="2"/>
      <c r="DF91" s="2"/>
      <c r="DG91" s="2"/>
      <c r="DH91" s="2"/>
      <c r="DI91" s="2"/>
      <c r="DJ91" s="2"/>
      <c r="DK91" s="2"/>
      <c r="DM91" s="2"/>
      <c r="DN91" s="2"/>
      <c r="DO91" s="2"/>
      <c r="DP91" s="2"/>
      <c r="DQ91" s="2"/>
      <c r="DR91" s="2"/>
      <c r="DS91" s="2"/>
      <c r="DU91" s="2"/>
      <c r="DV91" s="2"/>
      <c r="DW91" s="2"/>
      <c r="DX91" s="2"/>
      <c r="DY91" s="2"/>
      <c r="DZ91" s="2"/>
      <c r="EA91" s="2"/>
      <c r="EC91" s="2"/>
      <c r="ED91" s="2"/>
      <c r="EE91" s="2"/>
      <c r="EF91" s="2"/>
      <c r="EG91" s="2"/>
      <c r="EH91" s="2"/>
      <c r="EI91" s="2"/>
      <c r="EK91" s="2"/>
      <c r="EL91" s="2"/>
      <c r="EM91" s="2"/>
      <c r="EN91" s="2"/>
      <c r="EO91" s="2"/>
      <c r="EP91" s="2"/>
      <c r="EQ91" s="2"/>
      <c r="ES91" s="2"/>
      <c r="ET91" s="2"/>
      <c r="EU91" s="2"/>
      <c r="EV91" s="2"/>
      <c r="EW91" s="2"/>
      <c r="EX91" s="2"/>
      <c r="EY91" s="2"/>
      <c r="FA91" s="2"/>
      <c r="FB91" s="2"/>
      <c r="FC91" s="2"/>
      <c r="FD91" s="2"/>
      <c r="FE91" s="2"/>
      <c r="FF91" s="2"/>
      <c r="FG91" s="2"/>
      <c r="FI91" s="2"/>
      <c r="FJ91" s="2"/>
      <c r="FK91" s="2"/>
      <c r="FL91" s="2"/>
      <c r="FM91" s="2"/>
      <c r="FN91" s="2"/>
      <c r="FO91" s="2"/>
      <c r="FQ91" s="2"/>
      <c r="FR91" s="2"/>
      <c r="FS91" s="2"/>
      <c r="FT91" s="2"/>
      <c r="FU91" s="2"/>
      <c r="FV91" s="2"/>
      <c r="FW91" s="2"/>
      <c r="FY91" s="2"/>
      <c r="FZ91" s="2"/>
      <c r="GA91" s="2"/>
      <c r="GB91" s="2"/>
      <c r="GC91" s="2"/>
      <c r="GD91" s="2"/>
      <c r="GE91" s="2"/>
      <c r="GG91" s="2"/>
      <c r="GH91" s="2"/>
      <c r="GI91" s="2"/>
      <c r="GJ91" s="2"/>
      <c r="GK91" s="2"/>
      <c r="GL91" s="2"/>
      <c r="GM91" s="2"/>
      <c r="GO91" s="2"/>
      <c r="GP91" s="2"/>
      <c r="GQ91" s="2"/>
      <c r="GR91" s="2"/>
      <c r="GS91" s="2"/>
      <c r="GT91" s="2"/>
      <c r="GU91" s="2"/>
      <c r="GW91" s="2"/>
      <c r="GX91" s="2"/>
      <c r="GY91" s="2"/>
      <c r="GZ91" s="2"/>
      <c r="HA91" s="2"/>
      <c r="HB91" s="2"/>
      <c r="HC91" s="2"/>
      <c r="HE91" s="2"/>
      <c r="HF91" s="2"/>
      <c r="HG91" s="2"/>
      <c r="HH91" s="2"/>
      <c r="HI91" s="2"/>
      <c r="HJ91" s="2"/>
      <c r="HK91" s="2"/>
      <c r="HM91" s="2"/>
      <c r="HN91" s="2"/>
      <c r="HO91" s="2"/>
      <c r="HP91" s="2"/>
      <c r="HQ91" s="2"/>
      <c r="HR91" s="2"/>
      <c r="HS91" s="2"/>
      <c r="HU91" s="2"/>
      <c r="HV91" s="2"/>
      <c r="HW91" s="2"/>
      <c r="HX91" s="2"/>
      <c r="HY91" s="2"/>
      <c r="HZ91" s="2"/>
      <c r="IA91" s="2"/>
      <c r="IC91" s="2"/>
      <c r="ID91" s="2"/>
      <c r="IE91" s="2"/>
      <c r="IF91" s="2"/>
    </row>
    <row r="92" spans="1:240" ht="12.75" customHeight="1" x14ac:dyDescent="0.2">
      <c r="A92" s="95" t="s">
        <v>88</v>
      </c>
      <c r="B92" s="28" t="s">
        <v>84</v>
      </c>
      <c r="C92" s="28" t="s">
        <v>0</v>
      </c>
      <c r="D92" s="28" t="s">
        <v>283</v>
      </c>
    </row>
    <row r="93" spans="1:240" ht="12.75" customHeight="1" x14ac:dyDescent="0.2">
      <c r="A93" s="95" t="s">
        <v>91</v>
      </c>
      <c r="B93" s="28" t="s">
        <v>84</v>
      </c>
      <c r="C93" s="28" t="s">
        <v>0</v>
      </c>
      <c r="D93" s="28" t="s">
        <v>283</v>
      </c>
    </row>
    <row r="94" spans="1:240" ht="12.75" customHeight="1" x14ac:dyDescent="0.2">
      <c r="A94" s="95" t="s">
        <v>87</v>
      </c>
      <c r="B94" s="28" t="s">
        <v>84</v>
      </c>
      <c r="C94" s="28" t="s">
        <v>0</v>
      </c>
      <c r="D94" s="28" t="s">
        <v>283</v>
      </c>
      <c r="E94" s="2"/>
      <c r="F94" s="2"/>
      <c r="G94" s="2"/>
      <c r="H94" s="2"/>
      <c r="I94" s="2"/>
      <c r="J94" s="2"/>
      <c r="L94" s="2"/>
      <c r="M94" s="2"/>
      <c r="N94" s="2"/>
      <c r="O94" s="2"/>
      <c r="P94" s="2"/>
      <c r="Q94" s="2"/>
      <c r="R94" s="2"/>
      <c r="T94" s="2"/>
      <c r="U94" s="2"/>
      <c r="V94" s="2"/>
      <c r="W94" s="2"/>
      <c r="X94" s="2"/>
      <c r="Y94" s="2"/>
      <c r="Z94" s="2"/>
      <c r="AB94" s="2"/>
      <c r="AC94" s="2"/>
      <c r="AD94" s="2"/>
      <c r="AE94" s="2"/>
      <c r="AF94" s="2"/>
      <c r="AG94" s="2"/>
      <c r="AH94" s="2"/>
      <c r="AJ94" s="2"/>
      <c r="AK94" s="2"/>
      <c r="AL94" s="2"/>
      <c r="AM94" s="2"/>
      <c r="AN94" s="2"/>
      <c r="AO94" s="2"/>
      <c r="AP94" s="2"/>
      <c r="AR94" s="2"/>
      <c r="AS94" s="2"/>
      <c r="AT94" s="2"/>
      <c r="AU94" s="2"/>
      <c r="AV94" s="2"/>
      <c r="AW94" s="2"/>
      <c r="AX94" s="2"/>
      <c r="AZ94" s="2"/>
      <c r="BA94" s="2"/>
      <c r="BB94" s="2"/>
      <c r="BC94" s="2"/>
      <c r="BD94" s="2"/>
      <c r="BE94" s="2"/>
      <c r="BF94" s="2"/>
      <c r="BH94" s="2"/>
      <c r="BI94" s="2"/>
      <c r="BJ94" s="2"/>
      <c r="BK94" s="2"/>
      <c r="BL94" s="2"/>
      <c r="BM94" s="2"/>
      <c r="BN94" s="2"/>
      <c r="BP94" s="2"/>
      <c r="BQ94" s="2"/>
      <c r="BR94" s="2"/>
      <c r="BS94" s="2"/>
      <c r="BT94" s="2"/>
      <c r="BU94" s="2"/>
      <c r="BV94" s="2"/>
      <c r="BX94" s="2"/>
      <c r="BY94" s="2"/>
      <c r="BZ94" s="2"/>
      <c r="CA94" s="2"/>
      <c r="CB94" s="2"/>
      <c r="CC94" s="2"/>
      <c r="CD94" s="2"/>
      <c r="CF94" s="2"/>
      <c r="CG94" s="2"/>
      <c r="CH94" s="2"/>
      <c r="CI94" s="2"/>
      <c r="CJ94" s="2"/>
      <c r="CK94" s="2"/>
      <c r="CL94" s="2"/>
      <c r="CN94" s="2"/>
      <c r="CO94" s="2"/>
      <c r="CP94" s="2"/>
      <c r="CQ94" s="2"/>
      <c r="CR94" s="2"/>
      <c r="CS94" s="2"/>
      <c r="CT94" s="2"/>
      <c r="CV94" s="2"/>
      <c r="CW94" s="2"/>
      <c r="CX94" s="2"/>
      <c r="CY94" s="2"/>
      <c r="CZ94" s="2"/>
      <c r="DA94" s="2"/>
      <c r="DB94" s="2"/>
      <c r="DD94" s="2"/>
      <c r="DE94" s="2"/>
      <c r="DF94" s="2"/>
      <c r="DG94" s="2"/>
      <c r="DH94" s="2"/>
      <c r="DI94" s="2"/>
      <c r="DJ94" s="2"/>
      <c r="DL94" s="2"/>
      <c r="DM94" s="2"/>
      <c r="DN94" s="2"/>
      <c r="DO94" s="2"/>
      <c r="DP94" s="2"/>
      <c r="DQ94" s="2"/>
      <c r="DR94" s="2"/>
      <c r="DT94" s="2"/>
      <c r="DU94" s="2"/>
      <c r="DV94" s="2"/>
      <c r="DW94" s="2"/>
      <c r="DX94" s="2"/>
      <c r="DY94" s="2"/>
      <c r="DZ94" s="2"/>
      <c r="EB94" s="2"/>
      <c r="EC94" s="2"/>
      <c r="ED94" s="2"/>
      <c r="EE94" s="2"/>
      <c r="EF94" s="2"/>
      <c r="EG94" s="2"/>
      <c r="EH94" s="2"/>
      <c r="EJ94" s="2"/>
      <c r="EK94" s="2"/>
      <c r="EL94" s="2"/>
      <c r="EM94" s="2"/>
      <c r="EN94" s="2"/>
      <c r="EO94" s="2"/>
      <c r="EP94" s="2"/>
      <c r="ER94" s="2"/>
      <c r="ES94" s="2"/>
      <c r="ET94" s="2"/>
      <c r="EU94" s="2"/>
      <c r="EV94" s="2"/>
      <c r="EW94" s="2"/>
      <c r="EX94" s="2"/>
      <c r="EZ94" s="2"/>
      <c r="FA94" s="2"/>
      <c r="FB94" s="2"/>
      <c r="FC94" s="2"/>
      <c r="FD94" s="2"/>
      <c r="FE94" s="2"/>
      <c r="FF94" s="2"/>
      <c r="FH94" s="2"/>
      <c r="FI94" s="2"/>
      <c r="FJ94" s="2"/>
      <c r="FK94" s="2"/>
      <c r="FL94" s="2"/>
      <c r="FM94" s="2"/>
      <c r="FN94" s="2"/>
      <c r="FP94" s="2"/>
      <c r="FQ94" s="2"/>
      <c r="FR94" s="2"/>
      <c r="FS94" s="2"/>
      <c r="FT94" s="2"/>
      <c r="FU94" s="2"/>
      <c r="FV94" s="2"/>
      <c r="FX94" s="2"/>
      <c r="FY94" s="2"/>
      <c r="FZ94" s="2"/>
      <c r="GA94" s="2"/>
      <c r="GB94" s="2"/>
      <c r="GC94" s="2"/>
      <c r="GD94" s="2"/>
      <c r="GF94" s="2"/>
      <c r="GG94" s="2"/>
      <c r="GH94" s="2"/>
      <c r="GI94" s="2"/>
      <c r="GJ94" s="2"/>
      <c r="GK94" s="2"/>
      <c r="GL94" s="2"/>
      <c r="GN94" s="2"/>
      <c r="GO94" s="2"/>
      <c r="GP94" s="2"/>
      <c r="GQ94" s="2"/>
      <c r="GR94" s="2"/>
      <c r="GS94" s="2"/>
      <c r="GT94" s="2"/>
      <c r="GV94" s="2"/>
      <c r="GW94" s="2"/>
      <c r="GX94" s="2"/>
      <c r="GY94" s="2"/>
      <c r="GZ94" s="2"/>
      <c r="HA94" s="2"/>
      <c r="HB94" s="2"/>
      <c r="HD94" s="2"/>
      <c r="HE94" s="2"/>
      <c r="HF94" s="2"/>
      <c r="HG94" s="2"/>
      <c r="HH94" s="2"/>
      <c r="HI94" s="2"/>
      <c r="HJ94" s="2"/>
      <c r="HL94" s="2"/>
      <c r="HM94" s="2"/>
      <c r="HN94" s="2"/>
      <c r="HO94" s="2"/>
      <c r="HP94" s="2"/>
      <c r="HQ94" s="2"/>
      <c r="HR94" s="2"/>
      <c r="HT94" s="2"/>
      <c r="HU94" s="2"/>
      <c r="HV94" s="2"/>
      <c r="HW94" s="2"/>
      <c r="HX94" s="2"/>
      <c r="HY94" s="2"/>
      <c r="HZ94" s="2"/>
      <c r="IB94" s="2"/>
      <c r="IC94" s="2"/>
      <c r="ID94" s="2"/>
      <c r="IE94" s="2"/>
    </row>
    <row r="95" spans="1:240" ht="12.75" customHeight="1" x14ac:dyDescent="0.2">
      <c r="A95" s="95" t="s">
        <v>85</v>
      </c>
      <c r="B95" s="28" t="s">
        <v>84</v>
      </c>
      <c r="C95" s="28" t="s">
        <v>0</v>
      </c>
      <c r="D95" s="28" t="s">
        <v>283</v>
      </c>
      <c r="E95" s="2"/>
      <c r="F95" s="2"/>
      <c r="G95" s="2"/>
      <c r="H95" s="2"/>
      <c r="I95" s="2"/>
      <c r="J95" s="2"/>
      <c r="L95" s="2"/>
      <c r="M95" s="2"/>
      <c r="N95" s="2"/>
      <c r="O95" s="2"/>
      <c r="P95" s="2"/>
      <c r="Q95" s="2"/>
      <c r="R95" s="2"/>
      <c r="T95" s="2"/>
      <c r="U95" s="2"/>
      <c r="V95" s="2"/>
      <c r="W95" s="2"/>
      <c r="X95" s="2"/>
      <c r="Y95" s="2"/>
      <c r="Z95" s="2"/>
      <c r="AB95" s="2"/>
      <c r="AC95" s="2"/>
      <c r="AD95" s="2"/>
      <c r="AE95" s="2"/>
      <c r="AF95" s="2"/>
      <c r="AG95" s="2"/>
      <c r="AH95" s="2"/>
      <c r="AJ95" s="2"/>
      <c r="AK95" s="2"/>
      <c r="AL95" s="2"/>
      <c r="AM95" s="2"/>
      <c r="AN95" s="2"/>
      <c r="AO95" s="2"/>
      <c r="AP95" s="2"/>
      <c r="AR95" s="2"/>
      <c r="AS95" s="2"/>
      <c r="AT95" s="2"/>
      <c r="AU95" s="2"/>
      <c r="AV95" s="2"/>
      <c r="AW95" s="2"/>
      <c r="AX95" s="2"/>
      <c r="AZ95" s="2"/>
      <c r="BA95" s="2"/>
      <c r="BB95" s="2"/>
      <c r="BC95" s="2"/>
      <c r="BD95" s="2"/>
      <c r="BE95" s="2"/>
      <c r="BF95" s="2"/>
      <c r="BH95" s="2"/>
      <c r="BI95" s="2"/>
      <c r="BJ95" s="2"/>
      <c r="BK95" s="2"/>
      <c r="BL95" s="2"/>
      <c r="BM95" s="2"/>
      <c r="BN95" s="2"/>
      <c r="BP95" s="2"/>
      <c r="BQ95" s="2"/>
      <c r="BR95" s="2"/>
      <c r="BS95" s="2"/>
      <c r="BT95" s="2"/>
      <c r="BU95" s="2"/>
      <c r="BV95" s="2"/>
      <c r="BX95" s="2"/>
      <c r="BY95" s="2"/>
      <c r="BZ95" s="2"/>
      <c r="CA95" s="2"/>
      <c r="CB95" s="2"/>
      <c r="CC95" s="2"/>
      <c r="CD95" s="2"/>
      <c r="CF95" s="2"/>
      <c r="CG95" s="2"/>
      <c r="CH95" s="2"/>
      <c r="CI95" s="2"/>
      <c r="CJ95" s="2"/>
      <c r="CK95" s="2"/>
      <c r="CL95" s="2"/>
      <c r="CN95" s="2"/>
      <c r="CO95" s="2"/>
      <c r="CP95" s="2"/>
      <c r="CQ95" s="2"/>
      <c r="CR95" s="2"/>
      <c r="CS95" s="2"/>
      <c r="CT95" s="2"/>
      <c r="CV95" s="2"/>
      <c r="CW95" s="2"/>
      <c r="CX95" s="2"/>
      <c r="CY95" s="2"/>
      <c r="CZ95" s="2"/>
      <c r="DA95" s="2"/>
      <c r="DB95" s="2"/>
      <c r="DD95" s="2"/>
      <c r="DE95" s="2"/>
      <c r="DF95" s="2"/>
      <c r="DG95" s="2"/>
      <c r="DH95" s="2"/>
      <c r="DI95" s="2"/>
      <c r="DJ95" s="2"/>
      <c r="DL95" s="2"/>
      <c r="DM95" s="2"/>
      <c r="DN95" s="2"/>
      <c r="DO95" s="2"/>
      <c r="DP95" s="2"/>
      <c r="DQ95" s="2"/>
      <c r="DR95" s="2"/>
      <c r="DT95" s="2"/>
      <c r="DU95" s="2"/>
      <c r="DV95" s="2"/>
      <c r="DW95" s="2"/>
      <c r="DX95" s="2"/>
      <c r="DY95" s="2"/>
      <c r="DZ95" s="2"/>
      <c r="EB95" s="2"/>
      <c r="EC95" s="2"/>
      <c r="ED95" s="2"/>
      <c r="EE95" s="2"/>
      <c r="EF95" s="2"/>
      <c r="EG95" s="2"/>
      <c r="EH95" s="2"/>
      <c r="EJ95" s="2"/>
      <c r="EK95" s="2"/>
      <c r="EL95" s="2"/>
      <c r="EM95" s="2"/>
      <c r="EN95" s="2"/>
      <c r="EO95" s="2"/>
      <c r="EP95" s="2"/>
      <c r="ER95" s="2"/>
      <c r="ES95" s="2"/>
      <c r="ET95" s="2"/>
      <c r="EU95" s="2"/>
      <c r="EV95" s="2"/>
      <c r="EW95" s="2"/>
      <c r="EX95" s="2"/>
      <c r="EZ95" s="2"/>
      <c r="FA95" s="2"/>
      <c r="FB95" s="2"/>
      <c r="FC95" s="2"/>
      <c r="FD95" s="2"/>
      <c r="FE95" s="2"/>
      <c r="FF95" s="2"/>
      <c r="FH95" s="2"/>
      <c r="FI95" s="2"/>
      <c r="FJ95" s="2"/>
      <c r="FK95" s="2"/>
      <c r="FL95" s="2"/>
      <c r="FM95" s="2"/>
      <c r="FN95" s="2"/>
      <c r="FP95" s="2"/>
      <c r="FQ95" s="2"/>
      <c r="FR95" s="2"/>
      <c r="FS95" s="2"/>
      <c r="FT95" s="2"/>
      <c r="FU95" s="2"/>
      <c r="FV95" s="2"/>
      <c r="FX95" s="2"/>
      <c r="FY95" s="2"/>
      <c r="FZ95" s="2"/>
      <c r="GA95" s="2"/>
      <c r="GB95" s="2"/>
      <c r="GC95" s="2"/>
      <c r="GD95" s="2"/>
      <c r="GF95" s="2"/>
      <c r="GG95" s="2"/>
      <c r="GH95" s="2"/>
      <c r="GI95" s="2"/>
      <c r="GJ95" s="2"/>
      <c r="GK95" s="2"/>
      <c r="GL95" s="2"/>
      <c r="GN95" s="2"/>
      <c r="GO95" s="2"/>
      <c r="GP95" s="2"/>
      <c r="GQ95" s="2"/>
      <c r="GR95" s="2"/>
      <c r="GS95" s="2"/>
      <c r="GT95" s="2"/>
      <c r="GV95" s="2"/>
      <c r="GW95" s="2"/>
      <c r="GX95" s="2"/>
      <c r="GY95" s="2"/>
      <c r="GZ95" s="2"/>
      <c r="HA95" s="2"/>
      <c r="HB95" s="2"/>
      <c r="HD95" s="2"/>
      <c r="HE95" s="2"/>
      <c r="HF95" s="2"/>
      <c r="HG95" s="2"/>
      <c r="HH95" s="2"/>
      <c r="HI95" s="2"/>
      <c r="HJ95" s="2"/>
      <c r="HL95" s="2"/>
      <c r="HM95" s="2"/>
      <c r="HN95" s="2"/>
      <c r="HO95" s="2"/>
      <c r="HP95" s="2"/>
      <c r="HQ95" s="2"/>
      <c r="HR95" s="2"/>
      <c r="HT95" s="2"/>
      <c r="HU95" s="2"/>
      <c r="HV95" s="2"/>
      <c r="HW95" s="2"/>
      <c r="HX95" s="2"/>
      <c r="HY95" s="2"/>
      <c r="HZ95" s="2"/>
      <c r="IB95" s="2"/>
      <c r="IC95" s="2"/>
      <c r="ID95" s="2"/>
      <c r="IE95" s="2"/>
    </row>
    <row r="96" spans="1:240" ht="12.75" customHeight="1" x14ac:dyDescent="0.2">
      <c r="A96" s="95" t="s">
        <v>83</v>
      </c>
      <c r="B96" s="28" t="s">
        <v>84</v>
      </c>
      <c r="C96" s="28" t="s">
        <v>0</v>
      </c>
      <c r="D96" s="28" t="s">
        <v>283</v>
      </c>
      <c r="E96" s="2"/>
      <c r="F96" s="2"/>
      <c r="G96" s="2"/>
      <c r="H96" s="2"/>
      <c r="I96" s="2"/>
      <c r="J96" s="2"/>
      <c r="L96" s="2"/>
      <c r="M96" s="2"/>
      <c r="N96" s="2"/>
      <c r="O96" s="2"/>
      <c r="P96" s="2"/>
      <c r="Q96" s="2"/>
      <c r="R96" s="2"/>
      <c r="T96" s="2"/>
      <c r="U96" s="2"/>
      <c r="V96" s="2"/>
      <c r="W96" s="2"/>
      <c r="X96" s="2"/>
      <c r="Y96" s="2"/>
      <c r="Z96" s="2"/>
      <c r="AB96" s="2"/>
      <c r="AC96" s="2"/>
      <c r="AD96" s="2"/>
      <c r="AE96" s="2"/>
      <c r="AF96" s="2"/>
      <c r="AG96" s="2"/>
      <c r="AH96" s="2"/>
      <c r="AJ96" s="2"/>
      <c r="AK96" s="2"/>
      <c r="AL96" s="2"/>
      <c r="AM96" s="2"/>
      <c r="AN96" s="2"/>
      <c r="AO96" s="2"/>
      <c r="AP96" s="2"/>
      <c r="AR96" s="2"/>
      <c r="AS96" s="2"/>
      <c r="AT96" s="2"/>
      <c r="AU96" s="2"/>
      <c r="AV96" s="2"/>
      <c r="AW96" s="2"/>
      <c r="AX96" s="2"/>
      <c r="AZ96" s="2"/>
      <c r="BA96" s="2"/>
      <c r="BB96" s="2"/>
      <c r="BC96" s="2"/>
      <c r="BD96" s="2"/>
      <c r="BE96" s="2"/>
      <c r="BF96" s="2"/>
      <c r="BH96" s="2"/>
      <c r="BI96" s="2"/>
      <c r="BJ96" s="2"/>
      <c r="BK96" s="2"/>
      <c r="BL96" s="2"/>
      <c r="BM96" s="2"/>
      <c r="BN96" s="2"/>
      <c r="BP96" s="2"/>
      <c r="BQ96" s="2"/>
      <c r="BR96" s="2"/>
      <c r="BS96" s="2"/>
      <c r="BT96" s="2"/>
      <c r="BU96" s="2"/>
      <c r="BV96" s="2"/>
      <c r="BX96" s="2"/>
      <c r="BY96" s="2"/>
      <c r="BZ96" s="2"/>
      <c r="CA96" s="2"/>
      <c r="CB96" s="2"/>
      <c r="CC96" s="2"/>
      <c r="CD96" s="2"/>
      <c r="CF96" s="2"/>
      <c r="CG96" s="2"/>
      <c r="CH96" s="2"/>
      <c r="CI96" s="2"/>
      <c r="CJ96" s="2"/>
      <c r="CK96" s="2"/>
      <c r="CL96" s="2"/>
      <c r="CN96" s="2"/>
      <c r="CO96" s="2"/>
      <c r="CP96" s="2"/>
      <c r="CQ96" s="2"/>
      <c r="CR96" s="2"/>
      <c r="CS96" s="2"/>
      <c r="CT96" s="2"/>
      <c r="CV96" s="2"/>
      <c r="CW96" s="2"/>
      <c r="CX96" s="2"/>
      <c r="CY96" s="2"/>
      <c r="CZ96" s="2"/>
      <c r="DA96" s="2"/>
      <c r="DB96" s="2"/>
      <c r="DD96" s="2"/>
      <c r="DE96" s="2"/>
      <c r="DF96" s="2"/>
      <c r="DG96" s="2"/>
      <c r="DH96" s="2"/>
      <c r="DI96" s="2"/>
      <c r="DJ96" s="2"/>
      <c r="DL96" s="2"/>
      <c r="DM96" s="2"/>
      <c r="DN96" s="2"/>
      <c r="DO96" s="2"/>
      <c r="DP96" s="2"/>
      <c r="DQ96" s="2"/>
      <c r="DR96" s="2"/>
      <c r="DT96" s="2"/>
      <c r="DU96" s="2"/>
      <c r="DV96" s="2"/>
      <c r="DW96" s="2"/>
      <c r="DX96" s="2"/>
      <c r="DY96" s="2"/>
      <c r="DZ96" s="2"/>
      <c r="EB96" s="2"/>
      <c r="EC96" s="2"/>
      <c r="ED96" s="2"/>
      <c r="EE96" s="2"/>
      <c r="EF96" s="2"/>
      <c r="EG96" s="2"/>
      <c r="EH96" s="2"/>
      <c r="EJ96" s="2"/>
      <c r="EK96" s="2"/>
      <c r="EL96" s="2"/>
      <c r="EM96" s="2"/>
      <c r="EN96" s="2"/>
      <c r="EO96" s="2"/>
      <c r="EP96" s="2"/>
      <c r="ER96" s="2"/>
      <c r="ES96" s="2"/>
      <c r="ET96" s="2"/>
      <c r="EU96" s="2"/>
      <c r="EV96" s="2"/>
      <c r="EW96" s="2"/>
      <c r="EX96" s="2"/>
      <c r="EZ96" s="2"/>
      <c r="FA96" s="2"/>
      <c r="FB96" s="2"/>
      <c r="FC96" s="2"/>
      <c r="FD96" s="2"/>
      <c r="FE96" s="2"/>
      <c r="FF96" s="2"/>
      <c r="FH96" s="2"/>
      <c r="FI96" s="2"/>
      <c r="FJ96" s="2"/>
      <c r="FK96" s="2"/>
      <c r="FL96" s="2"/>
      <c r="FM96" s="2"/>
      <c r="FN96" s="2"/>
      <c r="FP96" s="2"/>
      <c r="FQ96" s="2"/>
      <c r="FR96" s="2"/>
      <c r="FS96" s="2"/>
      <c r="FT96" s="2"/>
      <c r="FU96" s="2"/>
      <c r="FV96" s="2"/>
      <c r="FX96" s="2"/>
      <c r="FY96" s="2"/>
      <c r="FZ96" s="2"/>
      <c r="GA96" s="2"/>
      <c r="GB96" s="2"/>
      <c r="GC96" s="2"/>
      <c r="GD96" s="2"/>
      <c r="GF96" s="2"/>
      <c r="GG96" s="2"/>
      <c r="GH96" s="2"/>
      <c r="GI96" s="2"/>
      <c r="GJ96" s="2"/>
      <c r="GK96" s="2"/>
      <c r="GL96" s="2"/>
      <c r="GN96" s="2"/>
      <c r="GO96" s="2"/>
      <c r="GP96" s="2"/>
      <c r="GQ96" s="2"/>
      <c r="GR96" s="2"/>
      <c r="GS96" s="2"/>
      <c r="GT96" s="2"/>
      <c r="GV96" s="2"/>
      <c r="GW96" s="2"/>
      <c r="GX96" s="2"/>
      <c r="GY96" s="2"/>
      <c r="GZ96" s="2"/>
      <c r="HA96" s="2"/>
      <c r="HB96" s="2"/>
      <c r="HD96" s="2"/>
      <c r="HE96" s="2"/>
      <c r="HF96" s="2"/>
      <c r="HG96" s="2"/>
      <c r="HH96" s="2"/>
      <c r="HI96" s="2"/>
      <c r="HJ96" s="2"/>
      <c r="HL96" s="2"/>
      <c r="HM96" s="2"/>
      <c r="HN96" s="2"/>
      <c r="HO96" s="2"/>
      <c r="HP96" s="2"/>
      <c r="HQ96" s="2"/>
      <c r="HR96" s="2"/>
      <c r="HT96" s="2"/>
      <c r="HU96" s="2"/>
      <c r="HV96" s="2"/>
      <c r="HW96" s="2"/>
      <c r="HX96" s="2"/>
      <c r="HY96" s="2"/>
      <c r="HZ96" s="2"/>
      <c r="IB96" s="2"/>
      <c r="IC96" s="2"/>
      <c r="ID96" s="2"/>
      <c r="IE96" s="2"/>
    </row>
    <row r="97" spans="1:239" ht="12.75" customHeight="1" x14ac:dyDescent="0.2">
      <c r="A97" s="95" t="s">
        <v>89</v>
      </c>
      <c r="B97" s="28" t="s">
        <v>84</v>
      </c>
      <c r="C97" s="28" t="s">
        <v>0</v>
      </c>
      <c r="D97" s="28" t="s">
        <v>283</v>
      </c>
      <c r="E97" s="2"/>
      <c r="F97" s="2"/>
      <c r="G97" s="2"/>
      <c r="H97" s="2"/>
      <c r="I97" s="2"/>
      <c r="J97" s="2"/>
      <c r="L97" s="2"/>
      <c r="M97" s="2"/>
      <c r="N97" s="2"/>
      <c r="O97" s="2"/>
      <c r="P97" s="2"/>
      <c r="Q97" s="2"/>
      <c r="R97" s="2"/>
      <c r="T97" s="2"/>
      <c r="U97" s="2"/>
      <c r="V97" s="2"/>
      <c r="W97" s="2"/>
      <c r="X97" s="2"/>
      <c r="Y97" s="2"/>
      <c r="Z97" s="2"/>
      <c r="AB97" s="2"/>
      <c r="AC97" s="2"/>
      <c r="AD97" s="2"/>
      <c r="AE97" s="2"/>
      <c r="AF97" s="2"/>
      <c r="AG97" s="2"/>
      <c r="AH97" s="2"/>
      <c r="AJ97" s="2"/>
      <c r="AK97" s="2"/>
      <c r="AL97" s="2"/>
      <c r="AM97" s="2"/>
      <c r="AN97" s="2"/>
      <c r="AO97" s="2"/>
      <c r="AP97" s="2"/>
      <c r="AR97" s="2"/>
      <c r="AS97" s="2"/>
      <c r="AT97" s="2"/>
      <c r="AU97" s="2"/>
      <c r="AV97" s="2"/>
      <c r="AW97" s="2"/>
      <c r="AX97" s="2"/>
      <c r="AZ97" s="2"/>
      <c r="BA97" s="2"/>
      <c r="BB97" s="2"/>
      <c r="BC97" s="2"/>
      <c r="BD97" s="2"/>
      <c r="BE97" s="2"/>
      <c r="BF97" s="2"/>
      <c r="BH97" s="2"/>
      <c r="BI97" s="2"/>
      <c r="BJ97" s="2"/>
      <c r="BK97" s="2"/>
      <c r="BL97" s="2"/>
      <c r="BM97" s="2"/>
      <c r="BN97" s="2"/>
      <c r="BP97" s="2"/>
      <c r="BQ97" s="2"/>
      <c r="BR97" s="2"/>
      <c r="BS97" s="2"/>
      <c r="BT97" s="2"/>
      <c r="BU97" s="2"/>
      <c r="BV97" s="2"/>
      <c r="BX97" s="2"/>
      <c r="BY97" s="2"/>
      <c r="BZ97" s="2"/>
      <c r="CA97" s="2"/>
      <c r="CB97" s="2"/>
      <c r="CC97" s="2"/>
      <c r="CD97" s="2"/>
      <c r="CF97" s="2"/>
      <c r="CG97" s="2"/>
      <c r="CH97" s="2"/>
      <c r="CI97" s="2"/>
      <c r="CJ97" s="2"/>
      <c r="CK97" s="2"/>
      <c r="CL97" s="2"/>
      <c r="CN97" s="2"/>
      <c r="CO97" s="2"/>
      <c r="CP97" s="2"/>
      <c r="CQ97" s="2"/>
      <c r="CR97" s="2"/>
      <c r="CS97" s="2"/>
      <c r="CT97" s="2"/>
      <c r="CV97" s="2"/>
      <c r="CW97" s="2"/>
      <c r="CX97" s="2"/>
      <c r="CY97" s="2"/>
      <c r="CZ97" s="2"/>
      <c r="DA97" s="2"/>
      <c r="DB97" s="2"/>
      <c r="DD97" s="2"/>
      <c r="DE97" s="2"/>
      <c r="DF97" s="2"/>
      <c r="DG97" s="2"/>
      <c r="DH97" s="2"/>
      <c r="DI97" s="2"/>
      <c r="DJ97" s="2"/>
      <c r="DL97" s="2"/>
      <c r="DM97" s="2"/>
      <c r="DN97" s="2"/>
      <c r="DO97" s="2"/>
      <c r="DP97" s="2"/>
      <c r="DQ97" s="2"/>
      <c r="DR97" s="2"/>
      <c r="DT97" s="2"/>
      <c r="DU97" s="2"/>
      <c r="DV97" s="2"/>
      <c r="DW97" s="2"/>
      <c r="DX97" s="2"/>
      <c r="DY97" s="2"/>
      <c r="DZ97" s="2"/>
      <c r="EB97" s="2"/>
      <c r="EC97" s="2"/>
      <c r="ED97" s="2"/>
      <c r="EE97" s="2"/>
      <c r="EF97" s="2"/>
      <c r="EG97" s="2"/>
      <c r="EH97" s="2"/>
      <c r="EJ97" s="2"/>
      <c r="EK97" s="2"/>
      <c r="EL97" s="2"/>
      <c r="EM97" s="2"/>
      <c r="EN97" s="2"/>
      <c r="EO97" s="2"/>
      <c r="EP97" s="2"/>
      <c r="ER97" s="2"/>
      <c r="ES97" s="2"/>
      <c r="ET97" s="2"/>
      <c r="EU97" s="2"/>
      <c r="EV97" s="2"/>
      <c r="EW97" s="2"/>
      <c r="EX97" s="2"/>
      <c r="EZ97" s="2"/>
      <c r="FA97" s="2"/>
      <c r="FB97" s="2"/>
      <c r="FC97" s="2"/>
      <c r="FD97" s="2"/>
      <c r="FE97" s="2"/>
      <c r="FF97" s="2"/>
      <c r="FH97" s="2"/>
      <c r="FI97" s="2"/>
      <c r="FJ97" s="2"/>
      <c r="FK97" s="2"/>
      <c r="FL97" s="2"/>
      <c r="FM97" s="2"/>
      <c r="FN97" s="2"/>
      <c r="FP97" s="2"/>
      <c r="FQ97" s="2"/>
      <c r="FR97" s="2"/>
      <c r="FS97" s="2"/>
      <c r="FT97" s="2"/>
      <c r="FU97" s="2"/>
      <c r="FV97" s="2"/>
      <c r="FX97" s="2"/>
      <c r="FY97" s="2"/>
      <c r="FZ97" s="2"/>
      <c r="GA97" s="2"/>
      <c r="GB97" s="2"/>
      <c r="GC97" s="2"/>
      <c r="GD97" s="2"/>
      <c r="GF97" s="2"/>
      <c r="GG97" s="2"/>
      <c r="GH97" s="2"/>
      <c r="GI97" s="2"/>
      <c r="GJ97" s="2"/>
      <c r="GK97" s="2"/>
      <c r="GL97" s="2"/>
      <c r="GN97" s="2"/>
      <c r="GO97" s="2"/>
      <c r="GP97" s="2"/>
      <c r="GQ97" s="2"/>
      <c r="GR97" s="2"/>
      <c r="GS97" s="2"/>
      <c r="GT97" s="2"/>
      <c r="GV97" s="2"/>
      <c r="GW97" s="2"/>
      <c r="GX97" s="2"/>
      <c r="GY97" s="2"/>
      <c r="GZ97" s="2"/>
      <c r="HA97" s="2"/>
      <c r="HB97" s="2"/>
      <c r="HD97" s="2"/>
      <c r="HE97" s="2"/>
      <c r="HF97" s="2"/>
      <c r="HG97" s="2"/>
      <c r="HH97" s="2"/>
      <c r="HI97" s="2"/>
      <c r="HJ97" s="2"/>
      <c r="HL97" s="2"/>
      <c r="HM97" s="2"/>
      <c r="HN97" s="2"/>
      <c r="HO97" s="2"/>
      <c r="HP97" s="2"/>
      <c r="HQ97" s="2"/>
      <c r="HR97" s="2"/>
      <c r="HT97" s="2"/>
      <c r="HU97" s="2"/>
      <c r="HV97" s="2"/>
      <c r="HW97" s="2"/>
      <c r="HX97" s="2"/>
      <c r="HY97" s="2"/>
      <c r="HZ97" s="2"/>
      <c r="IB97" s="2"/>
      <c r="IC97" s="2"/>
      <c r="ID97" s="2"/>
      <c r="IE97" s="2"/>
    </row>
    <row r="98" spans="1:239" ht="12.75" customHeight="1" x14ac:dyDescent="0.2">
      <c r="A98" s="95" t="s">
        <v>90</v>
      </c>
      <c r="B98" s="28" t="s">
        <v>84</v>
      </c>
      <c r="C98" s="28" t="s">
        <v>0</v>
      </c>
      <c r="D98" s="28" t="s">
        <v>283</v>
      </c>
    </row>
    <row r="99" spans="1:239" ht="12.75" customHeight="1" x14ac:dyDescent="0.2">
      <c r="A99" s="95" t="s">
        <v>86</v>
      </c>
      <c r="B99" s="28" t="s">
        <v>84</v>
      </c>
      <c r="C99" s="28" t="s">
        <v>0</v>
      </c>
      <c r="D99" s="28" t="s">
        <v>283</v>
      </c>
      <c r="E99" s="2"/>
      <c r="F99" s="2"/>
      <c r="G99" s="2"/>
      <c r="H99" s="2"/>
      <c r="I99" s="2"/>
      <c r="J99" s="2"/>
      <c r="L99" s="2"/>
      <c r="M99" s="2"/>
      <c r="N99" s="2"/>
      <c r="O99" s="2"/>
      <c r="P99" s="2"/>
      <c r="Q99" s="2"/>
      <c r="R99" s="2"/>
      <c r="T99" s="2"/>
      <c r="U99" s="2"/>
      <c r="V99" s="2"/>
      <c r="W99" s="2"/>
      <c r="X99" s="2"/>
      <c r="Y99" s="2"/>
      <c r="Z99" s="2"/>
      <c r="AB99" s="2"/>
      <c r="AC99" s="2"/>
      <c r="AD99" s="2"/>
      <c r="AE99" s="2"/>
      <c r="AF99" s="2"/>
      <c r="AG99" s="2"/>
      <c r="AH99" s="2"/>
      <c r="AJ99" s="2"/>
      <c r="AK99" s="2"/>
      <c r="AL99" s="2"/>
      <c r="AM99" s="2"/>
      <c r="AN99" s="2"/>
      <c r="AO99" s="2"/>
      <c r="AP99" s="2"/>
      <c r="AR99" s="2"/>
      <c r="AS99" s="2"/>
      <c r="AT99" s="2"/>
      <c r="AU99" s="2"/>
      <c r="AV99" s="2"/>
      <c r="AW99" s="2"/>
      <c r="AX99" s="2"/>
      <c r="AZ99" s="2"/>
      <c r="BA99" s="2"/>
      <c r="BB99" s="2"/>
      <c r="BC99" s="2"/>
      <c r="BD99" s="2"/>
      <c r="BE99" s="2"/>
      <c r="BF99" s="2"/>
      <c r="BH99" s="2"/>
      <c r="BI99" s="2"/>
      <c r="BJ99" s="2"/>
      <c r="BK99" s="2"/>
      <c r="BL99" s="2"/>
      <c r="BM99" s="2"/>
      <c r="BN99" s="2"/>
      <c r="BP99" s="2"/>
      <c r="BQ99" s="2"/>
      <c r="BR99" s="2"/>
      <c r="BS99" s="2"/>
      <c r="BT99" s="2"/>
      <c r="BU99" s="2"/>
      <c r="BV99" s="2"/>
      <c r="BX99" s="2"/>
      <c r="BY99" s="2"/>
      <c r="BZ99" s="2"/>
      <c r="CA99" s="2"/>
      <c r="CB99" s="2"/>
      <c r="CC99" s="2"/>
      <c r="CD99" s="2"/>
      <c r="CF99" s="2"/>
      <c r="CG99" s="2"/>
      <c r="CH99" s="2"/>
      <c r="CI99" s="2"/>
      <c r="CJ99" s="2"/>
      <c r="CK99" s="2"/>
      <c r="CL99" s="2"/>
      <c r="CN99" s="2"/>
      <c r="CO99" s="2"/>
      <c r="CP99" s="2"/>
      <c r="CQ99" s="2"/>
      <c r="CR99" s="2"/>
      <c r="CS99" s="2"/>
      <c r="CT99" s="2"/>
      <c r="CV99" s="2"/>
      <c r="CW99" s="2"/>
      <c r="CX99" s="2"/>
      <c r="CY99" s="2"/>
      <c r="CZ99" s="2"/>
      <c r="DA99" s="2"/>
      <c r="DB99" s="2"/>
      <c r="DD99" s="2"/>
      <c r="DE99" s="2"/>
      <c r="DF99" s="2"/>
      <c r="DG99" s="2"/>
      <c r="DH99" s="2"/>
      <c r="DI99" s="2"/>
      <c r="DJ99" s="2"/>
      <c r="DL99" s="2"/>
      <c r="DM99" s="2"/>
      <c r="DN99" s="2"/>
      <c r="DO99" s="2"/>
      <c r="DP99" s="2"/>
      <c r="DQ99" s="2"/>
      <c r="DR99" s="2"/>
      <c r="DT99" s="2"/>
      <c r="DU99" s="2"/>
      <c r="DV99" s="2"/>
      <c r="DW99" s="2"/>
      <c r="DX99" s="2"/>
      <c r="DY99" s="2"/>
      <c r="DZ99" s="2"/>
      <c r="EB99" s="2"/>
      <c r="EC99" s="2"/>
      <c r="ED99" s="2"/>
      <c r="EE99" s="2"/>
      <c r="EF99" s="2"/>
      <c r="EG99" s="2"/>
      <c r="EH99" s="2"/>
      <c r="EJ99" s="2"/>
      <c r="EK99" s="2"/>
      <c r="EL99" s="2"/>
      <c r="EM99" s="2"/>
      <c r="EN99" s="2"/>
      <c r="EO99" s="2"/>
      <c r="EP99" s="2"/>
      <c r="ER99" s="2"/>
      <c r="ES99" s="2"/>
      <c r="ET99" s="2"/>
      <c r="EU99" s="2"/>
      <c r="EV99" s="2"/>
      <c r="EW99" s="2"/>
      <c r="EX99" s="2"/>
      <c r="EZ99" s="2"/>
      <c r="FA99" s="2"/>
      <c r="FB99" s="2"/>
      <c r="FC99" s="2"/>
      <c r="FD99" s="2"/>
      <c r="FE99" s="2"/>
      <c r="FF99" s="2"/>
      <c r="FH99" s="2"/>
      <c r="FI99" s="2"/>
      <c r="FJ99" s="2"/>
      <c r="FK99" s="2"/>
      <c r="FL99" s="2"/>
      <c r="FM99" s="2"/>
      <c r="FN99" s="2"/>
      <c r="FP99" s="2"/>
      <c r="FQ99" s="2"/>
      <c r="FR99" s="2"/>
      <c r="FS99" s="2"/>
      <c r="FT99" s="2"/>
      <c r="FU99" s="2"/>
      <c r="FV99" s="2"/>
      <c r="FX99" s="2"/>
      <c r="FY99" s="2"/>
      <c r="FZ99" s="2"/>
      <c r="GA99" s="2"/>
      <c r="GB99" s="2"/>
      <c r="GC99" s="2"/>
      <c r="GD99" s="2"/>
      <c r="GF99" s="2"/>
      <c r="GG99" s="2"/>
      <c r="GH99" s="2"/>
      <c r="GI99" s="2"/>
      <c r="GJ99" s="2"/>
      <c r="GK99" s="2"/>
      <c r="GL99" s="2"/>
      <c r="GN99" s="2"/>
      <c r="GO99" s="2"/>
      <c r="GP99" s="2"/>
      <c r="GQ99" s="2"/>
      <c r="GR99" s="2"/>
      <c r="GS99" s="2"/>
      <c r="GT99" s="2"/>
      <c r="GV99" s="2"/>
      <c r="GW99" s="2"/>
      <c r="GX99" s="2"/>
      <c r="GY99" s="2"/>
      <c r="GZ99" s="2"/>
      <c r="HA99" s="2"/>
      <c r="HB99" s="2"/>
      <c r="HD99" s="2"/>
      <c r="HE99" s="2"/>
      <c r="HF99" s="2"/>
      <c r="HG99" s="2"/>
      <c r="HH99" s="2"/>
      <c r="HI99" s="2"/>
      <c r="HJ99" s="2"/>
      <c r="HL99" s="2"/>
      <c r="HM99" s="2"/>
      <c r="HN99" s="2"/>
      <c r="HO99" s="2"/>
      <c r="HP99" s="2"/>
      <c r="HQ99" s="2"/>
      <c r="HR99" s="2"/>
      <c r="HT99" s="2"/>
      <c r="HU99" s="2"/>
      <c r="HV99" s="2"/>
      <c r="HW99" s="2"/>
      <c r="HX99" s="2"/>
      <c r="HY99" s="2"/>
      <c r="HZ99" s="2"/>
      <c r="IB99" s="2"/>
      <c r="IC99" s="2"/>
      <c r="ID99" s="2"/>
      <c r="IE99" s="2"/>
    </row>
    <row r="100" spans="1:239" ht="12.75" customHeight="1" x14ac:dyDescent="0.2">
      <c r="A100" s="95" t="s">
        <v>742</v>
      </c>
      <c r="B100" s="28" t="s">
        <v>329</v>
      </c>
      <c r="C100" s="91" t="s">
        <v>0</v>
      </c>
      <c r="D100" s="28" t="s">
        <v>283</v>
      </c>
      <c r="E100" s="2"/>
      <c r="F100" s="2"/>
      <c r="G100" s="2"/>
      <c r="H100" s="2"/>
      <c r="I100" s="2"/>
      <c r="J100" s="2"/>
      <c r="L100" s="2"/>
      <c r="M100" s="2"/>
      <c r="N100" s="2"/>
      <c r="O100" s="2"/>
      <c r="P100" s="2"/>
      <c r="Q100" s="2"/>
      <c r="R100" s="2"/>
      <c r="T100" s="2"/>
      <c r="U100" s="2"/>
      <c r="V100" s="2"/>
      <c r="W100" s="2"/>
      <c r="X100" s="2"/>
      <c r="Y100" s="2"/>
      <c r="Z100" s="2"/>
      <c r="AB100" s="2"/>
      <c r="AC100" s="2"/>
      <c r="AD100" s="2"/>
      <c r="AE100" s="2"/>
      <c r="AF100" s="2"/>
      <c r="AG100" s="2"/>
      <c r="AH100" s="2"/>
      <c r="AJ100" s="2"/>
      <c r="AK100" s="2"/>
      <c r="AL100" s="2"/>
      <c r="AM100" s="2"/>
      <c r="AN100" s="2"/>
      <c r="AO100" s="2"/>
      <c r="AP100" s="2"/>
      <c r="AR100" s="2"/>
      <c r="AS100" s="2"/>
      <c r="AT100" s="2"/>
      <c r="AU100" s="2"/>
      <c r="AV100" s="2"/>
      <c r="AW100" s="2"/>
      <c r="AX100" s="2"/>
      <c r="AZ100" s="2"/>
      <c r="BA100" s="2"/>
      <c r="BB100" s="2"/>
      <c r="BC100" s="2"/>
      <c r="BD100" s="2"/>
      <c r="BE100" s="2"/>
      <c r="BF100" s="2"/>
      <c r="BH100" s="2"/>
      <c r="BI100" s="2"/>
      <c r="BJ100" s="2"/>
      <c r="BK100" s="2"/>
      <c r="BL100" s="2"/>
      <c r="BM100" s="2"/>
      <c r="BN100" s="2"/>
      <c r="BP100" s="2"/>
      <c r="BQ100" s="2"/>
      <c r="BR100" s="2"/>
      <c r="BS100" s="2"/>
      <c r="BT100" s="2"/>
      <c r="BU100" s="2"/>
      <c r="BV100" s="2"/>
      <c r="BX100" s="2"/>
      <c r="BY100" s="2"/>
      <c r="BZ100" s="2"/>
      <c r="CA100" s="2"/>
      <c r="CB100" s="2"/>
      <c r="CC100" s="2"/>
      <c r="CD100" s="2"/>
      <c r="CF100" s="2"/>
      <c r="CG100" s="2"/>
      <c r="CH100" s="2"/>
      <c r="CI100" s="2"/>
      <c r="CJ100" s="2"/>
      <c r="CK100" s="2"/>
      <c r="CL100" s="2"/>
      <c r="CN100" s="2"/>
      <c r="CO100" s="2"/>
      <c r="CP100" s="2"/>
      <c r="CQ100" s="2"/>
      <c r="CR100" s="2"/>
      <c r="CS100" s="2"/>
      <c r="CT100" s="2"/>
      <c r="CV100" s="2"/>
      <c r="CW100" s="2"/>
      <c r="CX100" s="2"/>
      <c r="CY100" s="2"/>
      <c r="CZ100" s="2"/>
      <c r="DA100" s="2"/>
      <c r="DB100" s="2"/>
      <c r="DD100" s="2"/>
      <c r="DE100" s="2"/>
      <c r="DF100" s="2"/>
      <c r="DG100" s="2"/>
      <c r="DH100" s="2"/>
      <c r="DI100" s="2"/>
      <c r="DJ100" s="2"/>
      <c r="DL100" s="2"/>
      <c r="DM100" s="2"/>
      <c r="DN100" s="2"/>
      <c r="DO100" s="2"/>
      <c r="DP100" s="2"/>
      <c r="DQ100" s="2"/>
      <c r="DR100" s="2"/>
      <c r="DT100" s="2"/>
      <c r="DU100" s="2"/>
      <c r="DV100" s="2"/>
      <c r="DW100" s="2"/>
      <c r="DX100" s="2"/>
      <c r="DY100" s="2"/>
      <c r="DZ100" s="2"/>
      <c r="EB100" s="2"/>
      <c r="EC100" s="2"/>
      <c r="ED100" s="2"/>
      <c r="EE100" s="2"/>
      <c r="EF100" s="2"/>
      <c r="EG100" s="2"/>
      <c r="EH100" s="2"/>
      <c r="EJ100" s="2"/>
      <c r="EK100" s="2"/>
      <c r="EL100" s="2"/>
      <c r="EM100" s="2"/>
      <c r="EN100" s="2"/>
      <c r="EO100" s="2"/>
      <c r="EP100" s="2"/>
      <c r="ER100" s="2"/>
      <c r="ES100" s="2"/>
      <c r="ET100" s="2"/>
      <c r="EU100" s="2"/>
      <c r="EV100" s="2"/>
      <c r="EW100" s="2"/>
      <c r="EX100" s="2"/>
      <c r="EZ100" s="2"/>
      <c r="FA100" s="2"/>
      <c r="FB100" s="2"/>
      <c r="FC100" s="2"/>
      <c r="FD100" s="2"/>
      <c r="FE100" s="2"/>
      <c r="FF100" s="2"/>
      <c r="FH100" s="2"/>
      <c r="FI100" s="2"/>
      <c r="FJ100" s="2"/>
      <c r="FK100" s="2"/>
      <c r="FL100" s="2"/>
      <c r="FM100" s="2"/>
      <c r="FN100" s="2"/>
      <c r="FP100" s="2"/>
      <c r="FQ100" s="2"/>
      <c r="FR100" s="2"/>
      <c r="FS100" s="2"/>
      <c r="FT100" s="2"/>
      <c r="FU100" s="2"/>
      <c r="FV100" s="2"/>
      <c r="FX100" s="2"/>
      <c r="FY100" s="2"/>
      <c r="FZ100" s="2"/>
      <c r="GA100" s="2"/>
      <c r="GB100" s="2"/>
      <c r="GC100" s="2"/>
      <c r="GD100" s="2"/>
      <c r="GF100" s="2"/>
      <c r="GG100" s="2"/>
      <c r="GH100" s="2"/>
      <c r="GI100" s="2"/>
      <c r="GJ100" s="2"/>
      <c r="GK100" s="2"/>
      <c r="GL100" s="2"/>
      <c r="GN100" s="2"/>
      <c r="GO100" s="2"/>
      <c r="GP100" s="2"/>
      <c r="GQ100" s="2"/>
      <c r="GR100" s="2"/>
      <c r="GS100" s="2"/>
      <c r="GT100" s="2"/>
      <c r="GV100" s="2"/>
      <c r="GW100" s="2"/>
      <c r="GX100" s="2"/>
      <c r="GY100" s="2"/>
      <c r="GZ100" s="2"/>
      <c r="HA100" s="2"/>
      <c r="HB100" s="2"/>
      <c r="HD100" s="2"/>
      <c r="HE100" s="2"/>
      <c r="HF100" s="2"/>
      <c r="HG100" s="2"/>
      <c r="HH100" s="2"/>
      <c r="HI100" s="2"/>
      <c r="HJ100" s="2"/>
      <c r="HL100" s="2"/>
      <c r="HM100" s="2"/>
      <c r="HN100" s="2"/>
      <c r="HO100" s="2"/>
      <c r="HP100" s="2"/>
      <c r="HQ100" s="2"/>
      <c r="HR100" s="2"/>
      <c r="HT100" s="2"/>
      <c r="HU100" s="2"/>
      <c r="HV100" s="2"/>
      <c r="HW100" s="2"/>
      <c r="HX100" s="2"/>
      <c r="HY100" s="2"/>
      <c r="HZ100" s="2"/>
      <c r="IB100" s="2"/>
      <c r="IC100" s="2"/>
      <c r="ID100" s="2"/>
      <c r="IE100" s="2"/>
    </row>
    <row r="101" spans="1:239" ht="12.75" customHeight="1" x14ac:dyDescent="0.2">
      <c r="A101" s="96">
        <v>2000092</v>
      </c>
      <c r="B101" s="57" t="s">
        <v>135</v>
      </c>
      <c r="C101" s="78" t="s">
        <v>0</v>
      </c>
      <c r="D101" s="28" t="s">
        <v>283</v>
      </c>
    </row>
    <row r="102" spans="1:239" ht="12.75" customHeight="1" x14ac:dyDescent="0.2">
      <c r="A102" s="90">
        <v>2000082</v>
      </c>
      <c r="B102" s="56" t="s">
        <v>135</v>
      </c>
      <c r="C102" s="91" t="s">
        <v>0</v>
      </c>
      <c r="D102" s="28" t="s">
        <v>330</v>
      </c>
    </row>
    <row r="103" spans="1:239" ht="12.75" customHeight="1" x14ac:dyDescent="0.2">
      <c r="A103" s="95">
        <v>2000040</v>
      </c>
      <c r="B103" s="28" t="s">
        <v>123</v>
      </c>
      <c r="C103" s="28" t="s">
        <v>0</v>
      </c>
      <c r="D103" s="28" t="s">
        <v>283</v>
      </c>
    </row>
    <row r="104" spans="1:239" ht="12.75" customHeight="1" x14ac:dyDescent="0.2">
      <c r="A104" s="95">
        <v>2000039</v>
      </c>
      <c r="B104" s="28" t="s">
        <v>123</v>
      </c>
      <c r="C104" s="28" t="s">
        <v>0</v>
      </c>
      <c r="D104" s="28" t="s">
        <v>283</v>
      </c>
    </row>
    <row r="105" spans="1:239" ht="12.75" customHeight="1" x14ac:dyDescent="0.2">
      <c r="A105" s="95">
        <v>2000020</v>
      </c>
      <c r="B105" s="28" t="s">
        <v>112</v>
      </c>
      <c r="C105" s="28" t="s">
        <v>0</v>
      </c>
      <c r="D105" s="28" t="s">
        <v>283</v>
      </c>
    </row>
    <row r="106" spans="1:239" ht="12.75" customHeight="1" x14ac:dyDescent="0.2">
      <c r="A106" s="90">
        <v>2000056</v>
      </c>
      <c r="B106" s="56" t="s">
        <v>102</v>
      </c>
      <c r="C106" s="91" t="s">
        <v>0</v>
      </c>
      <c r="D106" s="28" t="s">
        <v>283</v>
      </c>
    </row>
    <row r="107" spans="1:239" ht="12.75" customHeight="1" x14ac:dyDescent="0.2">
      <c r="A107" s="19" t="s">
        <v>72</v>
      </c>
      <c r="B107" s="76" t="s">
        <v>131</v>
      </c>
      <c r="C107" s="76" t="s">
        <v>2</v>
      </c>
      <c r="D107" s="76" t="s">
        <v>109</v>
      </c>
    </row>
    <row r="108" spans="1:239" x14ac:dyDescent="0.2">
      <c r="A108" s="25" t="s">
        <v>273</v>
      </c>
      <c r="B108" s="21" t="s">
        <v>258</v>
      </c>
      <c r="C108" s="23" t="s">
        <v>257</v>
      </c>
      <c r="D108" s="36" t="s">
        <v>331</v>
      </c>
    </row>
    <row r="109" spans="1:239" s="12" customFormat="1" ht="12.75" customHeight="1" x14ac:dyDescent="0.2">
      <c r="A109" s="19">
        <v>2000093</v>
      </c>
      <c r="B109" s="76" t="s">
        <v>116</v>
      </c>
      <c r="C109" s="76" t="s">
        <v>115</v>
      </c>
      <c r="D109" s="76" t="s">
        <v>306</v>
      </c>
    </row>
    <row r="110" spans="1:239" s="12" customFormat="1" ht="12.75" customHeight="1" x14ac:dyDescent="0.2">
      <c r="A110" s="19">
        <v>2000096</v>
      </c>
      <c r="B110" s="76" t="s">
        <v>129</v>
      </c>
      <c r="C110" s="76" t="s">
        <v>115</v>
      </c>
      <c r="D110" s="91" t="s">
        <v>307</v>
      </c>
    </row>
    <row r="111" spans="1:239" s="12" customFormat="1" ht="12.75" customHeight="1" x14ac:dyDescent="0.2">
      <c r="A111" s="19">
        <v>2000097</v>
      </c>
      <c r="B111" s="76" t="s">
        <v>128</v>
      </c>
      <c r="C111" s="76" t="s">
        <v>115</v>
      </c>
      <c r="D111" s="91" t="s">
        <v>308</v>
      </c>
    </row>
    <row r="112" spans="1:239" s="12" customFormat="1" ht="12.75" customHeight="1" x14ac:dyDescent="0.2">
      <c r="A112" s="90" t="s">
        <v>179</v>
      </c>
      <c r="B112" s="28" t="s">
        <v>178</v>
      </c>
      <c r="C112" s="28" t="s">
        <v>115</v>
      </c>
      <c r="D112" s="28" t="s">
        <v>304</v>
      </c>
    </row>
    <row r="113" spans="1:4" s="12" customFormat="1" x14ac:dyDescent="0.2">
      <c r="A113" s="90" t="s">
        <v>188</v>
      </c>
      <c r="B113" s="28" t="s">
        <v>189</v>
      </c>
      <c r="C113" s="91" t="s">
        <v>115</v>
      </c>
      <c r="D113" s="91" t="s">
        <v>305</v>
      </c>
    </row>
    <row r="114" spans="1:4" s="12" customFormat="1" x14ac:dyDescent="0.2">
      <c r="A114" s="91">
        <v>2003004</v>
      </c>
      <c r="B114" s="28" t="s">
        <v>287</v>
      </c>
      <c r="C114" s="91" t="s">
        <v>115</v>
      </c>
      <c r="D114" s="91" t="s">
        <v>384</v>
      </c>
    </row>
    <row r="115" spans="1:4" x14ac:dyDescent="0.2">
      <c r="A115" s="24">
        <v>2000027</v>
      </c>
      <c r="B115" s="14" t="s">
        <v>106</v>
      </c>
      <c r="C115" s="23" t="s">
        <v>11</v>
      </c>
      <c r="D115" s="36" t="s">
        <v>510</v>
      </c>
    </row>
    <row r="116" spans="1:4" x14ac:dyDescent="0.2">
      <c r="A116" s="19">
        <v>2000043</v>
      </c>
      <c r="B116" s="15" t="s">
        <v>124</v>
      </c>
      <c r="C116" s="76" t="s">
        <v>11</v>
      </c>
      <c r="D116" s="749" t="s">
        <v>672</v>
      </c>
    </row>
    <row r="117" spans="1:4" x14ac:dyDescent="0.2">
      <c r="A117" s="19">
        <v>2000044</v>
      </c>
      <c r="B117" s="15" t="s">
        <v>124</v>
      </c>
      <c r="C117" s="76" t="s">
        <v>11</v>
      </c>
      <c r="D117" s="749" t="s">
        <v>672</v>
      </c>
    </row>
    <row r="118" spans="1:4" x14ac:dyDescent="0.2">
      <c r="A118" s="19">
        <v>2000045</v>
      </c>
      <c r="B118" s="15" t="s">
        <v>124</v>
      </c>
      <c r="C118" s="76" t="s">
        <v>11</v>
      </c>
      <c r="D118" s="749" t="s">
        <v>672</v>
      </c>
    </row>
    <row r="119" spans="1:4" x14ac:dyDescent="0.2">
      <c r="A119" s="19">
        <v>2000072</v>
      </c>
      <c r="B119" s="14" t="s">
        <v>105</v>
      </c>
      <c r="C119" s="23" t="s">
        <v>11</v>
      </c>
      <c r="D119" s="749" t="s">
        <v>672</v>
      </c>
    </row>
    <row r="120" spans="1:4" ht="12.75" customHeight="1" x14ac:dyDescent="0.2">
      <c r="A120" s="19" t="s">
        <v>98</v>
      </c>
      <c r="B120" s="15" t="s">
        <v>99</v>
      </c>
      <c r="C120" s="76" t="s">
        <v>11</v>
      </c>
      <c r="D120" s="36" t="s">
        <v>510</v>
      </c>
    </row>
    <row r="121" spans="1:4" x14ac:dyDescent="0.2">
      <c r="A121" s="92" t="s">
        <v>602</v>
      </c>
      <c r="B121" s="8"/>
      <c r="C121" s="86" t="s">
        <v>652</v>
      </c>
      <c r="D121" s="92"/>
    </row>
    <row r="122" spans="1:4" s="12" customFormat="1" x14ac:dyDescent="0.2">
      <c r="A122" s="78">
        <v>2003331</v>
      </c>
      <c r="B122" s="56" t="s">
        <v>440</v>
      </c>
      <c r="C122" s="91" t="s">
        <v>115</v>
      </c>
      <c r="D122" s="78" t="s">
        <v>497</v>
      </c>
    </row>
    <row r="123" spans="1:4" s="12" customFormat="1" x14ac:dyDescent="0.2">
      <c r="A123" s="93"/>
      <c r="B123" s="8"/>
      <c r="C123" s="92"/>
      <c r="D123" s="92"/>
    </row>
    <row r="124" spans="1:4" x14ac:dyDescent="0.2">
      <c r="A124" s="92"/>
      <c r="B124" s="8"/>
      <c r="C124" s="43" t="s">
        <v>601</v>
      </c>
      <c r="D124" s="92"/>
    </row>
    <row r="125" spans="1:4" x14ac:dyDescent="0.2">
      <c r="A125" s="58" t="s">
        <v>602</v>
      </c>
      <c r="B125" s="45" t="s">
        <v>653</v>
      </c>
      <c r="C125" s="58" t="s">
        <v>654</v>
      </c>
      <c r="D125" s="86" t="s">
        <v>704</v>
      </c>
    </row>
    <row r="126" spans="1:4" x14ac:dyDescent="0.2">
      <c r="A126" s="23" t="s">
        <v>605</v>
      </c>
      <c r="B126" s="14" t="s">
        <v>606</v>
      </c>
      <c r="C126" s="23" t="s">
        <v>0</v>
      </c>
      <c r="D126" s="23" t="s">
        <v>656</v>
      </c>
    </row>
    <row r="127" spans="1:4" x14ac:dyDescent="0.2">
      <c r="A127" s="23">
        <v>2000047</v>
      </c>
      <c r="B127" s="14" t="s">
        <v>131</v>
      </c>
      <c r="C127" s="23" t="s">
        <v>257</v>
      </c>
      <c r="D127" s="23" t="s">
        <v>656</v>
      </c>
    </row>
    <row r="128" spans="1:4" x14ac:dyDescent="0.2">
      <c r="A128" s="23">
        <v>2000059</v>
      </c>
      <c r="B128" s="14" t="s">
        <v>611</v>
      </c>
      <c r="C128" s="23" t="s">
        <v>257</v>
      </c>
      <c r="D128" s="23" t="s">
        <v>656</v>
      </c>
    </row>
    <row r="129" spans="1:4" x14ac:dyDescent="0.2">
      <c r="A129" s="23" t="s">
        <v>607</v>
      </c>
      <c r="B129" s="14" t="s">
        <v>608</v>
      </c>
      <c r="C129" s="23" t="s">
        <v>0</v>
      </c>
      <c r="D129" s="23" t="s">
        <v>656</v>
      </c>
    </row>
    <row r="130" spans="1:4" x14ac:dyDescent="0.2">
      <c r="A130" s="23" t="s">
        <v>155</v>
      </c>
      <c r="B130" s="14" t="s">
        <v>154</v>
      </c>
      <c r="C130" s="23" t="s">
        <v>0</v>
      </c>
      <c r="D130" s="23" t="s">
        <v>656</v>
      </c>
    </row>
    <row r="131" spans="1:4" x14ac:dyDescent="0.2">
      <c r="A131" s="23" t="s">
        <v>156</v>
      </c>
      <c r="B131" s="14" t="s">
        <v>154</v>
      </c>
      <c r="C131" s="23" t="s">
        <v>0</v>
      </c>
      <c r="D131" s="23" t="s">
        <v>656</v>
      </c>
    </row>
    <row r="132" spans="1:4" x14ac:dyDescent="0.2">
      <c r="A132" s="23" t="s">
        <v>157</v>
      </c>
      <c r="B132" s="14" t="s">
        <v>154</v>
      </c>
      <c r="C132" s="23" t="s">
        <v>0</v>
      </c>
      <c r="D132" s="23" t="s">
        <v>656</v>
      </c>
    </row>
    <row r="133" spans="1:4" x14ac:dyDescent="0.2">
      <c r="A133" s="23" t="s">
        <v>158</v>
      </c>
      <c r="B133" s="14" t="s">
        <v>154</v>
      </c>
      <c r="C133" s="23" t="s">
        <v>0</v>
      </c>
      <c r="D133" s="23" t="s">
        <v>656</v>
      </c>
    </row>
    <row r="134" spans="1:4" x14ac:dyDescent="0.2">
      <c r="A134" s="23" t="s">
        <v>159</v>
      </c>
      <c r="B134" s="14" t="s">
        <v>154</v>
      </c>
      <c r="C134" s="23" t="s">
        <v>0</v>
      </c>
      <c r="D134" s="23" t="s">
        <v>656</v>
      </c>
    </row>
    <row r="135" spans="1:4" x14ac:dyDescent="0.2">
      <c r="A135" s="23" t="s">
        <v>160</v>
      </c>
      <c r="B135" s="14" t="s">
        <v>154</v>
      </c>
      <c r="C135" s="23" t="s">
        <v>0</v>
      </c>
      <c r="D135" s="23" t="s">
        <v>656</v>
      </c>
    </row>
    <row r="136" spans="1:4" x14ac:dyDescent="0.2">
      <c r="A136" s="23" t="s">
        <v>161</v>
      </c>
      <c r="B136" s="14" t="s">
        <v>154</v>
      </c>
      <c r="C136" s="23" t="s">
        <v>0</v>
      </c>
      <c r="D136" s="23" t="s">
        <v>656</v>
      </c>
    </row>
    <row r="137" spans="1:4" x14ac:dyDescent="0.2">
      <c r="A137" s="23" t="s">
        <v>165</v>
      </c>
      <c r="B137" s="14" t="s">
        <v>154</v>
      </c>
      <c r="C137" s="23" t="s">
        <v>0</v>
      </c>
      <c r="D137" s="23" t="s">
        <v>656</v>
      </c>
    </row>
    <row r="138" spans="1:4" x14ac:dyDescent="0.2">
      <c r="A138" s="23" t="s">
        <v>166</v>
      </c>
      <c r="B138" s="14" t="s">
        <v>154</v>
      </c>
      <c r="C138" s="23" t="s">
        <v>0</v>
      </c>
      <c r="D138" s="23" t="s">
        <v>656</v>
      </c>
    </row>
    <row r="139" spans="1:4" x14ac:dyDescent="0.2">
      <c r="A139" s="23" t="s">
        <v>167</v>
      </c>
      <c r="B139" s="14" t="s">
        <v>154</v>
      </c>
      <c r="C139" s="23" t="s">
        <v>0</v>
      </c>
      <c r="D139" s="23" t="s">
        <v>656</v>
      </c>
    </row>
    <row r="140" spans="1:4" x14ac:dyDescent="0.2">
      <c r="A140" s="23" t="s">
        <v>168</v>
      </c>
      <c r="B140" s="14" t="s">
        <v>154</v>
      </c>
      <c r="C140" s="23" t="s">
        <v>0</v>
      </c>
      <c r="D140" s="23" t="s">
        <v>656</v>
      </c>
    </row>
    <row r="141" spans="1:4" x14ac:dyDescent="0.2">
      <c r="A141" s="23">
        <v>2000287</v>
      </c>
      <c r="B141" s="14" t="s">
        <v>321</v>
      </c>
      <c r="C141" s="23" t="s">
        <v>257</v>
      </c>
      <c r="D141" s="23" t="s">
        <v>656</v>
      </c>
    </row>
    <row r="142" spans="1:4" x14ac:dyDescent="0.2">
      <c r="A142" s="23" t="s">
        <v>219</v>
      </c>
      <c r="B142" s="14" t="s">
        <v>154</v>
      </c>
      <c r="C142" s="23" t="s">
        <v>0</v>
      </c>
      <c r="D142" s="23" t="s">
        <v>656</v>
      </c>
    </row>
    <row r="143" spans="1:4" x14ac:dyDescent="0.2">
      <c r="A143" s="23" t="s">
        <v>327</v>
      </c>
      <c r="B143" s="14" t="s">
        <v>154</v>
      </c>
      <c r="C143" s="23" t="s">
        <v>0</v>
      </c>
      <c r="D143" s="23" t="s">
        <v>656</v>
      </c>
    </row>
    <row r="144" spans="1:4" x14ac:dyDescent="0.2">
      <c r="A144" s="23" t="s">
        <v>383</v>
      </c>
      <c r="B144" s="14" t="s">
        <v>154</v>
      </c>
      <c r="C144" s="23" t="s">
        <v>0</v>
      </c>
      <c r="D144" s="23" t="s">
        <v>656</v>
      </c>
    </row>
    <row r="145" spans="1:4" x14ac:dyDescent="0.2">
      <c r="A145" s="23">
        <v>2001048</v>
      </c>
      <c r="B145" s="14" t="s">
        <v>274</v>
      </c>
      <c r="C145" s="23" t="s">
        <v>257</v>
      </c>
      <c r="D145" s="23" t="s">
        <v>656</v>
      </c>
    </row>
    <row r="146" spans="1:4" x14ac:dyDescent="0.2">
      <c r="A146" s="23">
        <v>2001052</v>
      </c>
      <c r="B146" s="14" t="s">
        <v>274</v>
      </c>
      <c r="C146" s="23" t="s">
        <v>257</v>
      </c>
      <c r="D146" s="23" t="s">
        <v>656</v>
      </c>
    </row>
    <row r="147" spans="1:4" x14ac:dyDescent="0.2">
      <c r="A147" s="23">
        <v>2001054</v>
      </c>
      <c r="B147" s="14" t="s">
        <v>274</v>
      </c>
      <c r="C147" s="23" t="s">
        <v>275</v>
      </c>
      <c r="D147" s="23" t="s">
        <v>656</v>
      </c>
    </row>
    <row r="148" spans="1:4" x14ac:dyDescent="0.2">
      <c r="A148" s="23" t="s">
        <v>405</v>
      </c>
      <c r="B148" s="14" t="s">
        <v>398</v>
      </c>
      <c r="C148" s="23" t="s">
        <v>257</v>
      </c>
      <c r="D148" s="23" t="s">
        <v>656</v>
      </c>
    </row>
    <row r="149" spans="1:4" x14ac:dyDescent="0.2">
      <c r="A149" s="23" t="s">
        <v>410</v>
      </c>
      <c r="B149" s="14" t="s">
        <v>398</v>
      </c>
      <c r="C149" s="23" t="s">
        <v>257</v>
      </c>
      <c r="D149" s="23" t="s">
        <v>656</v>
      </c>
    </row>
    <row r="150" spans="1:4" x14ac:dyDescent="0.2">
      <c r="A150" s="23" t="s">
        <v>604</v>
      </c>
      <c r="B150" s="14" t="s">
        <v>386</v>
      </c>
      <c r="C150" s="23" t="s">
        <v>0</v>
      </c>
      <c r="D150" s="23" t="s">
        <v>656</v>
      </c>
    </row>
    <row r="151" spans="1:4" x14ac:dyDescent="0.2">
      <c r="A151" s="23" t="s">
        <v>320</v>
      </c>
      <c r="B151" s="14" t="s">
        <v>323</v>
      </c>
      <c r="C151" s="23" t="s">
        <v>0</v>
      </c>
      <c r="D151" s="23" t="s">
        <v>656</v>
      </c>
    </row>
    <row r="152" spans="1:4" x14ac:dyDescent="0.2">
      <c r="A152" s="23">
        <v>2003287</v>
      </c>
      <c r="B152" s="14" t="s">
        <v>323</v>
      </c>
      <c r="C152" s="23" t="s">
        <v>0</v>
      </c>
      <c r="D152" s="23" t="s">
        <v>656</v>
      </c>
    </row>
    <row r="153" spans="1:4" x14ac:dyDescent="0.2">
      <c r="A153" s="23">
        <v>2003300</v>
      </c>
      <c r="B153" s="14" t="s">
        <v>323</v>
      </c>
      <c r="C153" s="23" t="s">
        <v>0</v>
      </c>
      <c r="D153" s="23" t="s">
        <v>656</v>
      </c>
    </row>
    <row r="154" spans="1:4" x14ac:dyDescent="0.2">
      <c r="A154" s="23">
        <v>2003317</v>
      </c>
      <c r="B154" s="14" t="s">
        <v>323</v>
      </c>
      <c r="C154" s="23" t="s">
        <v>0</v>
      </c>
      <c r="D154" s="23" t="s">
        <v>656</v>
      </c>
    </row>
    <row r="155" spans="1:4" x14ac:dyDescent="0.2">
      <c r="A155" s="23" t="s">
        <v>609</v>
      </c>
      <c r="B155" s="14" t="s">
        <v>606</v>
      </c>
      <c r="C155" s="23" t="s">
        <v>0</v>
      </c>
      <c r="D155" s="23" t="s">
        <v>656</v>
      </c>
    </row>
    <row r="156" spans="1:4" x14ac:dyDescent="0.2">
      <c r="A156" s="23" t="s">
        <v>610</v>
      </c>
      <c r="B156" s="14" t="s">
        <v>606</v>
      </c>
      <c r="C156" s="23" t="s">
        <v>0</v>
      </c>
      <c r="D156" s="23" t="s">
        <v>656</v>
      </c>
    </row>
    <row r="157" spans="1:4" x14ac:dyDescent="0.2">
      <c r="A157" s="23" t="s">
        <v>71</v>
      </c>
      <c r="B157" s="14" t="s">
        <v>131</v>
      </c>
      <c r="C157" s="23" t="s">
        <v>2</v>
      </c>
      <c r="D157" s="23" t="s">
        <v>656</v>
      </c>
    </row>
    <row r="158" spans="1:4" x14ac:dyDescent="0.2">
      <c r="A158" s="23" t="s">
        <v>76</v>
      </c>
      <c r="B158" s="14" t="s">
        <v>131</v>
      </c>
      <c r="C158" s="23" t="s">
        <v>2</v>
      </c>
      <c r="D158" s="23" t="s">
        <v>656</v>
      </c>
    </row>
    <row r="159" spans="1:4" x14ac:dyDescent="0.2">
      <c r="A159" s="23" t="s">
        <v>77</v>
      </c>
      <c r="B159" s="14" t="s">
        <v>131</v>
      </c>
      <c r="C159" s="23" t="s">
        <v>2</v>
      </c>
      <c r="D159" s="23" t="s">
        <v>656</v>
      </c>
    </row>
    <row r="160" spans="1:4" x14ac:dyDescent="0.2">
      <c r="A160" s="23" t="s">
        <v>78</v>
      </c>
      <c r="B160" s="14" t="s">
        <v>131</v>
      </c>
      <c r="C160" s="23" t="s">
        <v>2</v>
      </c>
      <c r="D160" s="23" t="s">
        <v>656</v>
      </c>
    </row>
    <row r="161" spans="1:4" x14ac:dyDescent="0.2">
      <c r="A161" s="23">
        <v>24100053</v>
      </c>
      <c r="B161" s="14" t="s">
        <v>523</v>
      </c>
      <c r="C161" s="23" t="s">
        <v>257</v>
      </c>
      <c r="D161" s="23" t="s">
        <v>656</v>
      </c>
    </row>
    <row r="162" spans="1:4" x14ac:dyDescent="0.2">
      <c r="A162" s="23"/>
      <c r="B162" s="14"/>
      <c r="C162" s="23"/>
      <c r="D162" s="23"/>
    </row>
    <row r="163" spans="1:4" x14ac:dyDescent="0.2">
      <c r="C163" s="85" t="s">
        <v>680</v>
      </c>
    </row>
    <row r="164" spans="1:4" x14ac:dyDescent="0.2">
      <c r="A164" s="58" t="s">
        <v>602</v>
      </c>
      <c r="B164" s="45" t="s">
        <v>653</v>
      </c>
      <c r="C164" s="58" t="s">
        <v>654</v>
      </c>
      <c r="D164" s="86" t="s">
        <v>704</v>
      </c>
    </row>
    <row r="165" spans="1:4" x14ac:dyDescent="0.2">
      <c r="A165" s="23">
        <v>2000007</v>
      </c>
      <c r="B165" s="23" t="s">
        <v>648</v>
      </c>
      <c r="C165" s="23" t="s">
        <v>257</v>
      </c>
      <c r="D165" s="23" t="s">
        <v>656</v>
      </c>
    </row>
    <row r="166" spans="1:4" x14ac:dyDescent="0.2">
      <c r="A166" s="23">
        <v>2000051</v>
      </c>
      <c r="B166" s="23" t="s">
        <v>536</v>
      </c>
      <c r="C166" s="23" t="s">
        <v>257</v>
      </c>
      <c r="D166" s="23" t="s">
        <v>656</v>
      </c>
    </row>
    <row r="167" spans="1:4" x14ac:dyDescent="0.2">
      <c r="A167" s="25" t="s">
        <v>163</v>
      </c>
      <c r="B167" s="76" t="s">
        <v>154</v>
      </c>
      <c r="C167" s="76" t="s">
        <v>0</v>
      </c>
      <c r="D167" s="23" t="s">
        <v>656</v>
      </c>
    </row>
    <row r="168" spans="1:4" x14ac:dyDescent="0.2">
      <c r="A168" s="19" t="s">
        <v>164</v>
      </c>
      <c r="B168" s="28" t="s">
        <v>154</v>
      </c>
      <c r="C168" s="76" t="s">
        <v>0</v>
      </c>
      <c r="D168" s="23" t="s">
        <v>656</v>
      </c>
    </row>
    <row r="169" spans="1:4" x14ac:dyDescent="0.2">
      <c r="A169" s="76">
        <v>2000282</v>
      </c>
      <c r="B169" s="20" t="s">
        <v>321</v>
      </c>
      <c r="C169" s="23" t="s">
        <v>257</v>
      </c>
      <c r="D169" s="23" t="s">
        <v>656</v>
      </c>
    </row>
    <row r="170" spans="1:4" x14ac:dyDescent="0.2">
      <c r="A170" s="76">
        <v>2000283</v>
      </c>
      <c r="B170" s="76" t="s">
        <v>321</v>
      </c>
      <c r="C170" s="23" t="s">
        <v>257</v>
      </c>
      <c r="D170" s="23" t="s">
        <v>656</v>
      </c>
    </row>
    <row r="171" spans="1:4" x14ac:dyDescent="0.2">
      <c r="A171" s="76">
        <v>2000284</v>
      </c>
      <c r="B171" s="20" t="s">
        <v>321</v>
      </c>
      <c r="C171" s="23" t="s">
        <v>257</v>
      </c>
      <c r="D171" s="23" t="s">
        <v>656</v>
      </c>
    </row>
    <row r="172" spans="1:4" x14ac:dyDescent="0.2">
      <c r="A172" s="23">
        <v>2001017</v>
      </c>
      <c r="B172" s="21" t="s">
        <v>274</v>
      </c>
      <c r="C172" s="23" t="s">
        <v>275</v>
      </c>
      <c r="D172" s="23" t="s">
        <v>656</v>
      </c>
    </row>
    <row r="173" spans="1:4" x14ac:dyDescent="0.2">
      <c r="A173" s="23">
        <v>24100054</v>
      </c>
      <c r="B173" s="14" t="s">
        <v>523</v>
      </c>
      <c r="C173" s="23" t="s">
        <v>257</v>
      </c>
      <c r="D173" s="23" t="s">
        <v>656</v>
      </c>
    </row>
    <row r="174" spans="1:4" x14ac:dyDescent="0.2">
      <c r="A174" s="23">
        <v>24100058</v>
      </c>
      <c r="B174" s="23" t="s">
        <v>523</v>
      </c>
      <c r="C174" s="23" t="s">
        <v>257</v>
      </c>
      <c r="D174" s="23" t="s">
        <v>656</v>
      </c>
    </row>
    <row r="175" spans="1:4" x14ac:dyDescent="0.2">
      <c r="A175" s="23">
        <v>24100060</v>
      </c>
      <c r="B175" s="23" t="s">
        <v>523</v>
      </c>
      <c r="C175" s="23" t="s">
        <v>257</v>
      </c>
      <c r="D175" s="23" t="s">
        <v>656</v>
      </c>
    </row>
    <row r="176" spans="1:4" x14ac:dyDescent="0.2">
      <c r="A176" s="23">
        <v>2003426</v>
      </c>
      <c r="B176" s="47" t="s">
        <v>398</v>
      </c>
      <c r="C176" s="23" t="s">
        <v>257</v>
      </c>
      <c r="D176" s="23" t="s">
        <v>656</v>
      </c>
    </row>
    <row r="177" spans="1:4" x14ac:dyDescent="0.2">
      <c r="A177" s="23">
        <v>2001049</v>
      </c>
      <c r="B177" s="21" t="s">
        <v>274</v>
      </c>
      <c r="C177" s="23" t="s">
        <v>275</v>
      </c>
      <c r="D177" s="23" t="s">
        <v>656</v>
      </c>
    </row>
    <row r="178" spans="1:4" x14ac:dyDescent="0.2">
      <c r="A178" s="23">
        <v>2001050</v>
      </c>
      <c r="B178" s="21" t="s">
        <v>274</v>
      </c>
      <c r="C178" s="23" t="s">
        <v>275</v>
      </c>
      <c r="D178" s="23" t="s">
        <v>656</v>
      </c>
    </row>
    <row r="179" spans="1:4" x14ac:dyDescent="0.2">
      <c r="A179" s="23">
        <v>2001051</v>
      </c>
      <c r="B179" s="21" t="s">
        <v>274</v>
      </c>
      <c r="C179" s="23" t="s">
        <v>275</v>
      </c>
      <c r="D179" s="23" t="s">
        <v>656</v>
      </c>
    </row>
    <row r="180" spans="1:4" x14ac:dyDescent="0.2">
      <c r="A180" s="23">
        <v>2001053</v>
      </c>
      <c r="B180" s="21" t="s">
        <v>274</v>
      </c>
      <c r="C180" s="23" t="s">
        <v>275</v>
      </c>
      <c r="D180" s="23" t="s">
        <v>656</v>
      </c>
    </row>
    <row r="181" spans="1:4" x14ac:dyDescent="0.2">
      <c r="A181" s="23">
        <v>2001054</v>
      </c>
      <c r="B181" s="21" t="s">
        <v>274</v>
      </c>
      <c r="C181" s="23" t="s">
        <v>275</v>
      </c>
      <c r="D181" s="23" t="s">
        <v>656</v>
      </c>
    </row>
    <row r="182" spans="1:4" x14ac:dyDescent="0.2">
      <c r="A182" s="23">
        <v>2001055</v>
      </c>
      <c r="B182" s="21" t="s">
        <v>274</v>
      </c>
      <c r="C182" s="23" t="s">
        <v>275</v>
      </c>
      <c r="D182" s="23" t="s">
        <v>656</v>
      </c>
    </row>
    <row r="183" spans="1:4" x14ac:dyDescent="0.2">
      <c r="A183" s="23">
        <v>2001056</v>
      </c>
      <c r="B183" s="21" t="s">
        <v>274</v>
      </c>
      <c r="C183" s="23" t="s">
        <v>275</v>
      </c>
      <c r="D183" s="23" t="s">
        <v>656</v>
      </c>
    </row>
    <row r="184" spans="1:4" x14ac:dyDescent="0.2">
      <c r="A184" s="23">
        <v>2001058</v>
      </c>
      <c r="B184" s="21" t="s">
        <v>274</v>
      </c>
      <c r="C184" s="23" t="s">
        <v>275</v>
      </c>
      <c r="D184" s="23" t="s">
        <v>656</v>
      </c>
    </row>
    <row r="185" spans="1:4" x14ac:dyDescent="0.2">
      <c r="A185" s="19" t="s">
        <v>401</v>
      </c>
      <c r="B185" s="76" t="s">
        <v>398</v>
      </c>
      <c r="C185" s="76" t="s">
        <v>2</v>
      </c>
      <c r="D185" s="23" t="s">
        <v>656</v>
      </c>
    </row>
    <row r="186" spans="1:4" x14ac:dyDescent="0.2">
      <c r="A186" s="19" t="s">
        <v>402</v>
      </c>
      <c r="B186" s="76" t="s">
        <v>398</v>
      </c>
      <c r="C186" s="76" t="s">
        <v>2</v>
      </c>
      <c r="D186" s="23" t="s">
        <v>656</v>
      </c>
    </row>
    <row r="187" spans="1:4" x14ac:dyDescent="0.2">
      <c r="A187" s="19" t="s">
        <v>403</v>
      </c>
      <c r="B187" s="76" t="s">
        <v>398</v>
      </c>
      <c r="C187" s="76" t="s">
        <v>2</v>
      </c>
      <c r="D187" s="23" t="s">
        <v>656</v>
      </c>
    </row>
    <row r="188" spans="1:4" x14ac:dyDescent="0.2">
      <c r="A188" s="19" t="s">
        <v>404</v>
      </c>
      <c r="B188" s="76" t="s">
        <v>398</v>
      </c>
      <c r="C188" s="76" t="s">
        <v>2</v>
      </c>
      <c r="D188" s="23" t="s">
        <v>656</v>
      </c>
    </row>
    <row r="189" spans="1:4" x14ac:dyDescent="0.2">
      <c r="A189" s="23">
        <v>2003038</v>
      </c>
      <c r="B189" s="23" t="s">
        <v>398</v>
      </c>
      <c r="C189" s="23" t="s">
        <v>257</v>
      </c>
      <c r="D189" s="23" t="s">
        <v>656</v>
      </c>
    </row>
    <row r="190" spans="1:4" x14ac:dyDescent="0.2">
      <c r="A190" s="19" t="s">
        <v>406</v>
      </c>
      <c r="B190" s="76" t="s">
        <v>398</v>
      </c>
      <c r="C190" s="76" t="s">
        <v>2</v>
      </c>
      <c r="D190" s="23" t="s">
        <v>656</v>
      </c>
    </row>
    <row r="191" spans="1:4" x14ac:dyDescent="0.2">
      <c r="A191" s="23">
        <v>2003041</v>
      </c>
      <c r="B191" s="23" t="s">
        <v>398</v>
      </c>
      <c r="C191" s="23" t="s">
        <v>257</v>
      </c>
      <c r="D191" s="23" t="s">
        <v>656</v>
      </c>
    </row>
    <row r="192" spans="1:4" x14ac:dyDescent="0.2">
      <c r="A192" s="23">
        <v>2003043</v>
      </c>
      <c r="B192" s="23" t="s">
        <v>398</v>
      </c>
      <c r="C192" s="23" t="s">
        <v>257</v>
      </c>
      <c r="D192" s="23" t="s">
        <v>656</v>
      </c>
    </row>
    <row r="193" spans="1:4" x14ac:dyDescent="0.2">
      <c r="A193" s="23">
        <v>2003044</v>
      </c>
      <c r="B193" s="23" t="s">
        <v>398</v>
      </c>
      <c r="C193" s="23" t="s">
        <v>257</v>
      </c>
      <c r="D193" s="23" t="s">
        <v>656</v>
      </c>
    </row>
    <row r="194" spans="1:4" x14ac:dyDescent="0.2">
      <c r="A194" s="19" t="s">
        <v>407</v>
      </c>
      <c r="B194" s="76" t="s">
        <v>398</v>
      </c>
      <c r="C194" s="76" t="s">
        <v>2</v>
      </c>
      <c r="D194" s="23" t="s">
        <v>656</v>
      </c>
    </row>
    <row r="195" spans="1:4" x14ac:dyDescent="0.2">
      <c r="A195" s="19" t="s">
        <v>408</v>
      </c>
      <c r="B195" s="76" t="s">
        <v>398</v>
      </c>
      <c r="C195" s="76" t="s">
        <v>2</v>
      </c>
      <c r="D195" s="23" t="s">
        <v>656</v>
      </c>
    </row>
    <row r="196" spans="1:4" x14ac:dyDescent="0.2">
      <c r="A196" s="19" t="s">
        <v>409</v>
      </c>
      <c r="B196" s="76" t="s">
        <v>398</v>
      </c>
      <c r="C196" s="76" t="s">
        <v>2</v>
      </c>
      <c r="D196" s="23" t="s">
        <v>656</v>
      </c>
    </row>
    <row r="197" spans="1:4" x14ac:dyDescent="0.2">
      <c r="A197" s="19" t="s">
        <v>411</v>
      </c>
      <c r="B197" s="76" t="s">
        <v>398</v>
      </c>
      <c r="C197" s="76" t="s">
        <v>2</v>
      </c>
      <c r="D197" s="23" t="s">
        <v>656</v>
      </c>
    </row>
    <row r="198" spans="1:4" x14ac:dyDescent="0.2">
      <c r="A198" s="23">
        <v>2003050</v>
      </c>
      <c r="B198" s="23" t="s">
        <v>398</v>
      </c>
      <c r="C198" s="23" t="s">
        <v>257</v>
      </c>
      <c r="D198" s="23" t="s">
        <v>656</v>
      </c>
    </row>
    <row r="199" spans="1:4" x14ac:dyDescent="0.2">
      <c r="A199" s="19" t="s">
        <v>412</v>
      </c>
      <c r="B199" s="76" t="s">
        <v>398</v>
      </c>
      <c r="C199" s="76" t="s">
        <v>2</v>
      </c>
      <c r="D199" s="23" t="s">
        <v>656</v>
      </c>
    </row>
    <row r="200" spans="1:4" x14ac:dyDescent="0.2">
      <c r="A200" s="38" t="s">
        <v>518</v>
      </c>
      <c r="B200" s="20" t="s">
        <v>398</v>
      </c>
      <c r="C200" s="76" t="s">
        <v>2</v>
      </c>
      <c r="D200" s="23" t="s">
        <v>656</v>
      </c>
    </row>
    <row r="201" spans="1:4" x14ac:dyDescent="0.2">
      <c r="A201" s="23">
        <v>2003399</v>
      </c>
      <c r="B201" s="23" t="s">
        <v>649</v>
      </c>
      <c r="C201" s="76" t="s">
        <v>2</v>
      </c>
      <c r="D201" s="23" t="s">
        <v>656</v>
      </c>
    </row>
    <row r="202" spans="1:4" x14ac:dyDescent="0.2">
      <c r="A202" s="23">
        <v>2003401</v>
      </c>
      <c r="B202" s="23" t="s">
        <v>398</v>
      </c>
      <c r="C202" s="23" t="s">
        <v>257</v>
      </c>
      <c r="D202" s="23" t="s">
        <v>656</v>
      </c>
    </row>
    <row r="203" spans="1:4" x14ac:dyDescent="0.2">
      <c r="A203" s="23">
        <v>2003416</v>
      </c>
      <c r="B203" s="23" t="s">
        <v>398</v>
      </c>
      <c r="C203" s="23" t="s">
        <v>257</v>
      </c>
      <c r="D203" s="23" t="s">
        <v>656</v>
      </c>
    </row>
    <row r="204" spans="1:4" x14ac:dyDescent="0.2">
      <c r="A204" s="38" t="s">
        <v>515</v>
      </c>
      <c r="B204" s="76" t="s">
        <v>398</v>
      </c>
      <c r="C204" s="23" t="s">
        <v>257</v>
      </c>
      <c r="D204" s="23" t="s">
        <v>656</v>
      </c>
    </row>
    <row r="205" spans="1:4" x14ac:dyDescent="0.2">
      <c r="A205" s="38" t="s">
        <v>516</v>
      </c>
      <c r="B205" s="20" t="s">
        <v>398</v>
      </c>
      <c r="C205" s="23" t="s">
        <v>257</v>
      </c>
      <c r="D205" s="23" t="s">
        <v>656</v>
      </c>
    </row>
    <row r="206" spans="1:4" x14ac:dyDescent="0.2">
      <c r="A206" s="38" t="s">
        <v>519</v>
      </c>
      <c r="B206" s="20" t="s">
        <v>398</v>
      </c>
      <c r="C206" s="23" t="s">
        <v>257</v>
      </c>
      <c r="D206" s="23" t="s">
        <v>656</v>
      </c>
    </row>
    <row r="207" spans="1:4" x14ac:dyDescent="0.2">
      <c r="A207" s="38" t="s">
        <v>520</v>
      </c>
      <c r="B207" s="20" t="s">
        <v>398</v>
      </c>
      <c r="C207" s="23" t="s">
        <v>257</v>
      </c>
      <c r="D207" s="23" t="s">
        <v>656</v>
      </c>
    </row>
    <row r="208" spans="1:4" x14ac:dyDescent="0.2">
      <c r="A208" s="38" t="s">
        <v>521</v>
      </c>
      <c r="B208" s="20" t="s">
        <v>398</v>
      </c>
      <c r="C208" s="23" t="s">
        <v>257</v>
      </c>
      <c r="D208" s="23" t="s">
        <v>656</v>
      </c>
    </row>
    <row r="209" spans="1:4" ht="13.35" customHeight="1" x14ac:dyDescent="0.2">
      <c r="A209" s="38" t="s">
        <v>522</v>
      </c>
      <c r="B209" s="20" t="s">
        <v>398</v>
      </c>
      <c r="C209" s="23" t="s">
        <v>257</v>
      </c>
      <c r="D209" s="23" t="s">
        <v>656</v>
      </c>
    </row>
    <row r="210" spans="1:4" x14ac:dyDescent="0.2">
      <c r="A210" s="23">
        <v>2003429</v>
      </c>
      <c r="B210" s="23" t="s">
        <v>398</v>
      </c>
      <c r="C210" s="23" t="s">
        <v>257</v>
      </c>
      <c r="D210" s="23" t="s">
        <v>656</v>
      </c>
    </row>
    <row r="211" spans="1:4" x14ac:dyDescent="0.2">
      <c r="A211" s="38" t="s">
        <v>512</v>
      </c>
      <c r="B211" s="76" t="s">
        <v>398</v>
      </c>
      <c r="C211" s="23" t="s">
        <v>257</v>
      </c>
      <c r="D211" s="23" t="s">
        <v>656</v>
      </c>
    </row>
    <row r="212" spans="1:4" x14ac:dyDescent="0.2">
      <c r="A212" s="19" t="s">
        <v>399</v>
      </c>
      <c r="B212" s="76" t="s">
        <v>398</v>
      </c>
      <c r="C212" s="23" t="s">
        <v>257</v>
      </c>
      <c r="D212" s="23" t="s">
        <v>656</v>
      </c>
    </row>
    <row r="213" spans="1:4" x14ac:dyDescent="0.2">
      <c r="A213" s="23">
        <v>2003082</v>
      </c>
      <c r="B213" s="14" t="s">
        <v>398</v>
      </c>
      <c r="C213" s="23" t="s">
        <v>257</v>
      </c>
      <c r="D213" s="23" t="s">
        <v>656</v>
      </c>
    </row>
    <row r="214" spans="1:4" x14ac:dyDescent="0.2">
      <c r="A214" s="23">
        <v>2003420</v>
      </c>
      <c r="B214" s="14" t="s">
        <v>398</v>
      </c>
      <c r="C214" s="23" t="s">
        <v>257</v>
      </c>
      <c r="D214" s="23" t="s">
        <v>656</v>
      </c>
    </row>
    <row r="215" spans="1:4" x14ac:dyDescent="0.2">
      <c r="A215" s="38">
        <v>2003474</v>
      </c>
      <c r="B215" s="20" t="s">
        <v>649</v>
      </c>
      <c r="C215" s="23" t="s">
        <v>257</v>
      </c>
      <c r="D215" s="23" t="s">
        <v>656</v>
      </c>
    </row>
    <row r="216" spans="1:4" x14ac:dyDescent="0.2">
      <c r="A216" s="38">
        <v>2003529</v>
      </c>
      <c r="B216" s="20" t="s">
        <v>649</v>
      </c>
      <c r="C216" s="23" t="s">
        <v>257</v>
      </c>
      <c r="D216" s="23" t="s">
        <v>656</v>
      </c>
    </row>
    <row r="217" spans="1:4" ht="19.5" customHeight="1" x14ac:dyDescent="0.2">
      <c r="A217" s="97" t="s">
        <v>655</v>
      </c>
      <c r="B217" s="23"/>
      <c r="C217" s="23"/>
      <c r="D217" s="53"/>
    </row>
    <row r="218" spans="1:4" ht="19.5" customHeight="1" x14ac:dyDescent="0.2">
      <c r="A218" s="58" t="s">
        <v>602</v>
      </c>
      <c r="B218" s="45" t="s">
        <v>653</v>
      </c>
      <c r="C218" s="58" t="s">
        <v>654</v>
      </c>
      <c r="D218" s="86" t="s">
        <v>704</v>
      </c>
    </row>
    <row r="219" spans="1:4" x14ac:dyDescent="0.2">
      <c r="A219" s="19" t="s">
        <v>400</v>
      </c>
      <c r="B219" s="76" t="s">
        <v>398</v>
      </c>
      <c r="C219" s="76" t="s">
        <v>2</v>
      </c>
      <c r="D219" s="23" t="s">
        <v>656</v>
      </c>
    </row>
    <row r="220" spans="1:4" x14ac:dyDescent="0.2">
      <c r="A220" s="19" t="s">
        <v>405</v>
      </c>
      <c r="B220" s="76" t="s">
        <v>398</v>
      </c>
      <c r="C220" s="76" t="s">
        <v>2</v>
      </c>
      <c r="D220" s="23" t="s">
        <v>656</v>
      </c>
    </row>
    <row r="221" spans="1:4" x14ac:dyDescent="0.2">
      <c r="A221" s="19" t="s">
        <v>410</v>
      </c>
      <c r="B221" s="76" t="s">
        <v>398</v>
      </c>
      <c r="C221" s="76" t="s">
        <v>2</v>
      </c>
      <c r="D221" s="23" t="s">
        <v>656</v>
      </c>
    </row>
    <row r="222" spans="1:4" x14ac:dyDescent="0.2">
      <c r="A222" s="23">
        <v>2003081</v>
      </c>
      <c r="B222" s="14" t="s">
        <v>398</v>
      </c>
      <c r="C222" s="23" t="s">
        <v>257</v>
      </c>
      <c r="D222" s="23" t="s">
        <v>656</v>
      </c>
    </row>
    <row r="223" spans="1:4" x14ac:dyDescent="0.2">
      <c r="A223" s="38" t="s">
        <v>517</v>
      </c>
      <c r="B223" s="20" t="s">
        <v>398</v>
      </c>
      <c r="C223" s="23" t="s">
        <v>257</v>
      </c>
      <c r="D223" s="23" t="s">
        <v>656</v>
      </c>
    </row>
    <row r="224" spans="1:4" x14ac:dyDescent="0.2">
      <c r="A224" s="23">
        <v>2003075</v>
      </c>
      <c r="B224" s="54"/>
      <c r="C224" s="54" t="s">
        <v>650</v>
      </c>
      <c r="D224" s="23" t="s">
        <v>656</v>
      </c>
    </row>
    <row r="225" spans="1:4" x14ac:dyDescent="0.2">
      <c r="A225" s="38" t="s">
        <v>511</v>
      </c>
      <c r="B225" s="76" t="s">
        <v>398</v>
      </c>
      <c r="C225" s="23" t="s">
        <v>257</v>
      </c>
      <c r="D225" s="23" t="s">
        <v>656</v>
      </c>
    </row>
    <row r="226" spans="1:4" x14ac:dyDescent="0.2">
      <c r="A226" s="38" t="s">
        <v>513</v>
      </c>
      <c r="B226" s="76" t="s">
        <v>398</v>
      </c>
      <c r="C226" s="23" t="s">
        <v>257</v>
      </c>
      <c r="D226" s="23" t="s">
        <v>656</v>
      </c>
    </row>
    <row r="227" spans="1:4" x14ac:dyDescent="0.2">
      <c r="A227" s="38" t="s">
        <v>514</v>
      </c>
      <c r="B227" s="76" t="s">
        <v>398</v>
      </c>
      <c r="C227" s="23" t="s">
        <v>257</v>
      </c>
      <c r="D227" s="23" t="s">
        <v>656</v>
      </c>
    </row>
    <row r="228" spans="1:4" x14ac:dyDescent="0.2">
      <c r="A228" s="23">
        <v>2000208</v>
      </c>
      <c r="B228" s="54" t="s">
        <v>154</v>
      </c>
      <c r="C228" s="23" t="s">
        <v>476</v>
      </c>
      <c r="D228" s="23" t="s">
        <v>656</v>
      </c>
    </row>
    <row r="229" spans="1:4" x14ac:dyDescent="0.2">
      <c r="A229" s="23">
        <v>2000221</v>
      </c>
      <c r="B229" s="14" t="s">
        <v>154</v>
      </c>
      <c r="C229" s="23" t="s">
        <v>476</v>
      </c>
      <c r="D229" s="23" t="s">
        <v>656</v>
      </c>
    </row>
    <row r="230" spans="1:4" x14ac:dyDescent="0.2">
      <c r="A230" s="23">
        <v>2000228</v>
      </c>
      <c r="B230" s="14" t="s">
        <v>154</v>
      </c>
      <c r="C230" s="23" t="s">
        <v>476</v>
      </c>
      <c r="D230" s="23" t="s">
        <v>656</v>
      </c>
    </row>
    <row r="231" spans="1:4" x14ac:dyDescent="0.2">
      <c r="A231" s="23">
        <v>2000304</v>
      </c>
      <c r="B231" s="14" t="s">
        <v>154</v>
      </c>
      <c r="C231" s="23" t="s">
        <v>476</v>
      </c>
      <c r="D231" s="23" t="s">
        <v>656</v>
      </c>
    </row>
    <row r="232" spans="1:4" x14ac:dyDescent="0.2">
      <c r="A232" s="23">
        <v>2000305</v>
      </c>
      <c r="B232" s="14" t="s">
        <v>154</v>
      </c>
      <c r="C232" s="23" t="s">
        <v>476</v>
      </c>
      <c r="D232" s="23" t="s">
        <v>656</v>
      </c>
    </row>
    <row r="233" spans="1:4" x14ac:dyDescent="0.2">
      <c r="A233" s="23">
        <v>2000306</v>
      </c>
      <c r="B233" s="14" t="s">
        <v>154</v>
      </c>
      <c r="C233" s="23" t="s">
        <v>476</v>
      </c>
      <c r="D233" s="23" t="s">
        <v>656</v>
      </c>
    </row>
    <row r="234" spans="1:4" x14ac:dyDescent="0.2">
      <c r="A234" s="23">
        <v>2000309</v>
      </c>
      <c r="B234" s="14" t="s">
        <v>154</v>
      </c>
      <c r="C234" s="23" t="s">
        <v>476</v>
      </c>
      <c r="D234" s="23" t="s">
        <v>656</v>
      </c>
    </row>
    <row r="235" spans="1:4" x14ac:dyDescent="0.2">
      <c r="A235" s="23">
        <v>2000310</v>
      </c>
      <c r="B235" s="14" t="s">
        <v>154</v>
      </c>
      <c r="C235" s="23" t="s">
        <v>476</v>
      </c>
      <c r="D235" s="23" t="s">
        <v>656</v>
      </c>
    </row>
    <row r="236" spans="1:4" x14ac:dyDescent="0.2">
      <c r="A236" s="23">
        <v>2000315</v>
      </c>
      <c r="B236" s="14" t="s">
        <v>154</v>
      </c>
      <c r="C236" s="23" t="s">
        <v>476</v>
      </c>
      <c r="D236" s="23" t="s">
        <v>656</v>
      </c>
    </row>
    <row r="237" spans="1:4" x14ac:dyDescent="0.2">
      <c r="A237" s="23">
        <v>2000316</v>
      </c>
      <c r="B237" s="14" t="s">
        <v>154</v>
      </c>
      <c r="C237" s="23" t="s">
        <v>476</v>
      </c>
      <c r="D237" s="23" t="s">
        <v>656</v>
      </c>
    </row>
    <row r="238" spans="1:4" x14ac:dyDescent="0.2">
      <c r="A238" s="23">
        <v>2000317</v>
      </c>
      <c r="B238" s="14" t="s">
        <v>154</v>
      </c>
      <c r="C238" s="23" t="s">
        <v>476</v>
      </c>
      <c r="D238" s="23" t="s">
        <v>656</v>
      </c>
    </row>
    <row r="239" spans="1:4" x14ac:dyDescent="0.2">
      <c r="A239" s="23">
        <v>2000318</v>
      </c>
      <c r="B239" s="14" t="s">
        <v>154</v>
      </c>
      <c r="C239" s="23" t="s">
        <v>476</v>
      </c>
      <c r="D239" s="23" t="s">
        <v>656</v>
      </c>
    </row>
    <row r="240" spans="1:4" x14ac:dyDescent="0.2">
      <c r="A240" s="23">
        <v>2000319</v>
      </c>
      <c r="B240" s="14" t="s">
        <v>154</v>
      </c>
      <c r="C240" s="23" t="s">
        <v>476</v>
      </c>
      <c r="D240" s="23" t="s">
        <v>656</v>
      </c>
    </row>
    <row r="241" spans="1:4" x14ac:dyDescent="0.2">
      <c r="A241" s="23">
        <v>2000320</v>
      </c>
      <c r="B241" s="14" t="s">
        <v>154</v>
      </c>
      <c r="C241" s="23" t="s">
        <v>476</v>
      </c>
      <c r="D241" s="23" t="s">
        <v>656</v>
      </c>
    </row>
    <row r="242" spans="1:4" x14ac:dyDescent="0.2">
      <c r="A242" s="23">
        <v>2000321</v>
      </c>
      <c r="B242" s="14" t="s">
        <v>154</v>
      </c>
      <c r="C242" s="23" t="s">
        <v>476</v>
      </c>
      <c r="D242" s="23" t="s">
        <v>656</v>
      </c>
    </row>
    <row r="243" spans="1:4" x14ac:dyDescent="0.2">
      <c r="A243" s="77" t="s">
        <v>382</v>
      </c>
      <c r="B243" s="76" t="s">
        <v>154</v>
      </c>
      <c r="C243" s="76" t="s">
        <v>0</v>
      </c>
      <c r="D243" s="23" t="s">
        <v>656</v>
      </c>
    </row>
    <row r="244" spans="1:4" x14ac:dyDescent="0.2">
      <c r="A244" s="90" t="s">
        <v>742</v>
      </c>
      <c r="B244" s="55" t="s">
        <v>649</v>
      </c>
      <c r="C244" s="23" t="s">
        <v>476</v>
      </c>
      <c r="D244" s="23" t="s">
        <v>656</v>
      </c>
    </row>
    <row r="245" spans="1:4" x14ac:dyDescent="0.2">
      <c r="A245" s="90" t="s">
        <v>742</v>
      </c>
      <c r="B245" s="55" t="s">
        <v>649</v>
      </c>
      <c r="C245" s="23" t="s">
        <v>476</v>
      </c>
      <c r="D245" s="23" t="s">
        <v>656</v>
      </c>
    </row>
    <row r="246" spans="1:4" x14ac:dyDescent="0.2">
      <c r="A246" s="90" t="s">
        <v>742</v>
      </c>
      <c r="B246" s="55" t="s">
        <v>649</v>
      </c>
      <c r="C246" s="23" t="s">
        <v>476</v>
      </c>
      <c r="D246" s="23" t="s">
        <v>656</v>
      </c>
    </row>
    <row r="247" spans="1:4" x14ac:dyDescent="0.2">
      <c r="A247" s="90" t="s">
        <v>742</v>
      </c>
      <c r="B247" s="55" t="s">
        <v>649</v>
      </c>
      <c r="C247" s="23" t="s">
        <v>476</v>
      </c>
      <c r="D247" s="23" t="s">
        <v>656</v>
      </c>
    </row>
    <row r="248" spans="1:4" x14ac:dyDescent="0.2">
      <c r="A248" s="23">
        <v>2003405</v>
      </c>
      <c r="B248" s="26" t="s">
        <v>508</v>
      </c>
      <c r="C248" s="47" t="s">
        <v>0</v>
      </c>
      <c r="D248" s="23" t="s">
        <v>435</v>
      </c>
    </row>
    <row r="249" spans="1:4" x14ac:dyDescent="0.2">
      <c r="A249" s="3"/>
      <c r="B249" s="37"/>
      <c r="C249" s="750"/>
      <c r="D249" s="750"/>
    </row>
    <row r="250" spans="1:4" x14ac:dyDescent="0.2">
      <c r="C250" s="43" t="s">
        <v>681</v>
      </c>
    </row>
    <row r="251" spans="1:4" x14ac:dyDescent="0.2">
      <c r="A251" s="58" t="s">
        <v>602</v>
      </c>
      <c r="B251" s="45" t="s">
        <v>653</v>
      </c>
      <c r="C251" s="58" t="s">
        <v>654</v>
      </c>
      <c r="D251" s="86" t="s">
        <v>704</v>
      </c>
    </row>
    <row r="252" spans="1:4" ht="14.1" customHeight="1" x14ac:dyDescent="0.2">
      <c r="A252" s="19" t="s">
        <v>41</v>
      </c>
      <c r="B252" s="15" t="s">
        <v>42</v>
      </c>
      <c r="C252" s="76" t="s">
        <v>43</v>
      </c>
      <c r="D252" s="751" t="s">
        <v>656</v>
      </c>
    </row>
    <row r="253" spans="1:4" x14ac:dyDescent="0.2">
      <c r="A253" s="36">
        <v>2001047</v>
      </c>
      <c r="B253" s="21" t="s">
        <v>223</v>
      </c>
      <c r="C253" s="36" t="s">
        <v>224</v>
      </c>
      <c r="D253" s="23" t="s">
        <v>656</v>
      </c>
    </row>
    <row r="254" spans="1:4" x14ac:dyDescent="0.2">
      <c r="A254" s="24">
        <v>2000052</v>
      </c>
      <c r="B254" s="18" t="s">
        <v>710</v>
      </c>
      <c r="C254" s="36" t="s">
        <v>11</v>
      </c>
      <c r="D254" s="752" t="s">
        <v>672</v>
      </c>
    </row>
    <row r="255" spans="1:4" x14ac:dyDescent="0.2">
      <c r="A255" s="19">
        <v>2000018</v>
      </c>
      <c r="B255" s="18" t="s">
        <v>710</v>
      </c>
      <c r="C255" s="36" t="s">
        <v>11</v>
      </c>
      <c r="D255" s="751" t="s">
        <v>656</v>
      </c>
    </row>
    <row r="256" spans="1:4" x14ac:dyDescent="0.2">
      <c r="A256" s="24">
        <v>2000019</v>
      </c>
      <c r="B256" s="18" t="s">
        <v>710</v>
      </c>
      <c r="C256" s="36" t="s">
        <v>11</v>
      </c>
      <c r="D256" s="751" t="s">
        <v>656</v>
      </c>
    </row>
    <row r="257" spans="1:4" x14ac:dyDescent="0.2">
      <c r="A257" s="36">
        <v>70000989</v>
      </c>
      <c r="B257" s="42" t="s">
        <v>686</v>
      </c>
      <c r="C257" s="751" t="s">
        <v>687</v>
      </c>
      <c r="D257" s="751" t="s">
        <v>656</v>
      </c>
    </row>
    <row r="258" spans="1:4" x14ac:dyDescent="0.2">
      <c r="A258" s="36">
        <v>7000548</v>
      </c>
      <c r="B258" s="42" t="s">
        <v>688</v>
      </c>
      <c r="C258" s="751" t="s">
        <v>689</v>
      </c>
      <c r="D258" s="751" t="s">
        <v>656</v>
      </c>
    </row>
    <row r="259" spans="1:4" x14ac:dyDescent="0.2">
      <c r="A259" s="36">
        <v>7000710</v>
      </c>
      <c r="B259" s="42" t="s">
        <v>691</v>
      </c>
      <c r="C259" s="751" t="s">
        <v>687</v>
      </c>
      <c r="D259" s="751" t="s">
        <v>656</v>
      </c>
    </row>
    <row r="260" spans="1:4" x14ac:dyDescent="0.2">
      <c r="A260" s="36">
        <v>7000206</v>
      </c>
      <c r="B260" s="42" t="s">
        <v>694</v>
      </c>
      <c r="C260" s="751" t="s">
        <v>689</v>
      </c>
      <c r="D260" s="751" t="s">
        <v>656</v>
      </c>
    </row>
    <row r="261" spans="1:4" x14ac:dyDescent="0.2">
      <c r="A261" s="36">
        <v>7000208</v>
      </c>
      <c r="B261" s="42" t="s">
        <v>692</v>
      </c>
      <c r="C261" s="751" t="s">
        <v>693</v>
      </c>
      <c r="D261" s="751" t="s">
        <v>656</v>
      </c>
    </row>
    <row r="262" spans="1:4" x14ac:dyDescent="0.2">
      <c r="A262" s="36">
        <v>7000209</v>
      </c>
      <c r="B262" s="42" t="s">
        <v>20</v>
      </c>
      <c r="C262" s="751" t="s">
        <v>687</v>
      </c>
      <c r="D262" s="751" t="s">
        <v>656</v>
      </c>
    </row>
    <row r="263" spans="1:4" x14ac:dyDescent="0.2">
      <c r="A263" s="19" t="s">
        <v>73</v>
      </c>
      <c r="B263" s="15" t="s">
        <v>131</v>
      </c>
      <c r="C263" s="76" t="s">
        <v>2</v>
      </c>
      <c r="D263" s="751" t="s">
        <v>656</v>
      </c>
    </row>
    <row r="264" spans="1:4" x14ac:dyDescent="0.2">
      <c r="A264" s="19" t="s">
        <v>74</v>
      </c>
      <c r="B264" s="15" t="s">
        <v>131</v>
      </c>
      <c r="C264" s="76" t="s">
        <v>2</v>
      </c>
      <c r="D264" s="751" t="s">
        <v>656</v>
      </c>
    </row>
    <row r="265" spans="1:4" x14ac:dyDescent="0.2">
      <c r="A265" s="19" t="s">
        <v>75</v>
      </c>
      <c r="B265" s="15" t="s">
        <v>131</v>
      </c>
      <c r="C265" s="76" t="s">
        <v>2</v>
      </c>
      <c r="D265" s="751" t="s">
        <v>656</v>
      </c>
    </row>
    <row r="266" spans="1:4" x14ac:dyDescent="0.2">
      <c r="A266" s="23">
        <v>2003415</v>
      </c>
      <c r="B266" s="14" t="s">
        <v>398</v>
      </c>
      <c r="C266" s="23" t="s">
        <v>257</v>
      </c>
      <c r="D266" s="751" t="s">
        <v>656</v>
      </c>
    </row>
    <row r="267" spans="1:4" x14ac:dyDescent="0.2">
      <c r="A267" s="23">
        <v>2003397</v>
      </c>
      <c r="B267" s="26" t="s">
        <v>524</v>
      </c>
      <c r="C267" s="47" t="s">
        <v>79</v>
      </c>
      <c r="D267" s="751" t="s">
        <v>656</v>
      </c>
    </row>
    <row r="268" spans="1:4" x14ac:dyDescent="0.2">
      <c r="A268" s="23">
        <v>2003418</v>
      </c>
      <c r="B268" s="14" t="s">
        <v>398</v>
      </c>
      <c r="C268" s="23" t="s">
        <v>257</v>
      </c>
      <c r="D268" s="751" t="s">
        <v>656</v>
      </c>
    </row>
    <row r="269" spans="1:4" x14ac:dyDescent="0.2">
      <c r="A269" s="23">
        <v>2001057</v>
      </c>
      <c r="B269" s="21" t="s">
        <v>274</v>
      </c>
      <c r="C269" s="23" t="s">
        <v>275</v>
      </c>
      <c r="D269" s="751" t="s">
        <v>656</v>
      </c>
    </row>
    <row r="270" spans="1:4" x14ac:dyDescent="0.2">
      <c r="A270" s="19" t="s">
        <v>47</v>
      </c>
      <c r="B270" s="15" t="s">
        <v>48</v>
      </c>
      <c r="C270" s="76" t="s">
        <v>43</v>
      </c>
      <c r="D270" s="751" t="s">
        <v>656</v>
      </c>
    </row>
    <row r="271" spans="1:4" s="31" customFormat="1" x14ac:dyDescent="0.2">
      <c r="A271" s="11"/>
      <c r="B271"/>
      <c r="C271" s="11"/>
      <c r="D271" s="11"/>
    </row>
    <row r="272" spans="1:4" x14ac:dyDescent="0.2">
      <c r="A272" s="85" t="s">
        <v>602</v>
      </c>
      <c r="B272" s="32" t="s">
        <v>653</v>
      </c>
      <c r="C272" s="85" t="s">
        <v>654</v>
      </c>
      <c r="D272" s="753" t="s">
        <v>704</v>
      </c>
    </row>
    <row r="273" spans="1:4" x14ac:dyDescent="0.2">
      <c r="A273" s="72">
        <v>2000283</v>
      </c>
      <c r="B273" s="67" t="s">
        <v>6</v>
      </c>
      <c r="C273" s="257" t="s">
        <v>257</v>
      </c>
      <c r="D273" s="66" t="s">
        <v>695</v>
      </c>
    </row>
    <row r="274" spans="1:4" x14ac:dyDescent="0.2">
      <c r="A274" s="72">
        <v>2003428</v>
      </c>
      <c r="B274" s="67" t="s">
        <v>6</v>
      </c>
      <c r="C274" s="257" t="s">
        <v>257</v>
      </c>
      <c r="D274" s="66" t="s">
        <v>695</v>
      </c>
    </row>
    <row r="275" spans="1:4" x14ac:dyDescent="0.2">
      <c r="A275" s="72">
        <v>2003433</v>
      </c>
      <c r="B275" s="67" t="s">
        <v>6</v>
      </c>
      <c r="C275" s="257" t="s">
        <v>257</v>
      </c>
      <c r="D275" s="66" t="s">
        <v>695</v>
      </c>
    </row>
    <row r="276" spans="1:4" x14ac:dyDescent="0.2">
      <c r="A276" s="72">
        <v>2003084</v>
      </c>
      <c r="B276" s="67" t="s">
        <v>6</v>
      </c>
      <c r="C276" s="257" t="s">
        <v>257</v>
      </c>
      <c r="D276" s="66" t="s">
        <v>695</v>
      </c>
    </row>
    <row r="277" spans="1:4" x14ac:dyDescent="0.2">
      <c r="A277" s="72">
        <v>2000018</v>
      </c>
      <c r="B277" s="67" t="s">
        <v>702</v>
      </c>
      <c r="C277" s="257" t="s">
        <v>703</v>
      </c>
      <c r="D277" s="66" t="s">
        <v>695</v>
      </c>
    </row>
    <row r="278" spans="1:4" x14ac:dyDescent="0.2">
      <c r="A278" s="72">
        <v>2000019</v>
      </c>
      <c r="B278" s="67" t="s">
        <v>702</v>
      </c>
      <c r="C278" s="257" t="s">
        <v>703</v>
      </c>
      <c r="D278" s="66" t="s">
        <v>695</v>
      </c>
    </row>
    <row r="279" spans="1:4" x14ac:dyDescent="0.2">
      <c r="A279" s="72">
        <v>2000052</v>
      </c>
      <c r="B279" s="67" t="s">
        <v>702</v>
      </c>
      <c r="C279" s="257" t="s">
        <v>703</v>
      </c>
      <c r="D279" s="66" t="s">
        <v>695</v>
      </c>
    </row>
    <row r="280" spans="1:4" x14ac:dyDescent="0.2">
      <c r="A280" s="90" t="s">
        <v>742</v>
      </c>
      <c r="B280" s="67" t="s">
        <v>702</v>
      </c>
      <c r="C280" s="257" t="s">
        <v>703</v>
      </c>
      <c r="D280" s="66" t="s">
        <v>695</v>
      </c>
    </row>
    <row r="281" spans="1:4" x14ac:dyDescent="0.2">
      <c r="A281" s="72">
        <v>2003084</v>
      </c>
      <c r="B281" s="67" t="s">
        <v>6</v>
      </c>
      <c r="C281" s="257" t="s">
        <v>257</v>
      </c>
      <c r="D281" s="75" t="s">
        <v>695</v>
      </c>
    </row>
    <row r="282" spans="1:4" x14ac:dyDescent="0.2">
      <c r="A282" s="72">
        <v>2003395</v>
      </c>
      <c r="B282" s="67" t="s">
        <v>6</v>
      </c>
      <c r="C282" s="257" t="s">
        <v>257</v>
      </c>
      <c r="D282" s="75" t="s">
        <v>695</v>
      </c>
    </row>
    <row r="283" spans="1:4" x14ac:dyDescent="0.2">
      <c r="A283" s="72">
        <v>2003042</v>
      </c>
      <c r="B283" s="67" t="s">
        <v>6</v>
      </c>
      <c r="C283" s="257" t="s">
        <v>257</v>
      </c>
      <c r="D283" s="75" t="s">
        <v>695</v>
      </c>
    </row>
    <row r="284" spans="1:4" x14ac:dyDescent="0.2">
      <c r="A284" s="72">
        <v>2003081</v>
      </c>
      <c r="B284" s="67" t="s">
        <v>6</v>
      </c>
      <c r="C284" s="257" t="s">
        <v>257</v>
      </c>
      <c r="D284" s="75" t="s">
        <v>695</v>
      </c>
    </row>
    <row r="285" spans="1:4" x14ac:dyDescent="0.2">
      <c r="A285" s="72">
        <v>2003392</v>
      </c>
      <c r="B285" s="67" t="s">
        <v>6</v>
      </c>
      <c r="C285" s="257" t="s">
        <v>257</v>
      </c>
      <c r="D285" s="75" t="s">
        <v>695</v>
      </c>
    </row>
    <row r="286" spans="1:4" x14ac:dyDescent="0.2">
      <c r="A286" s="72">
        <v>24100060</v>
      </c>
      <c r="B286" s="67" t="s">
        <v>79</v>
      </c>
      <c r="C286" s="257" t="s">
        <v>257</v>
      </c>
      <c r="D286" s="75" t="s">
        <v>695</v>
      </c>
    </row>
    <row r="287" spans="1:4" x14ac:dyDescent="0.2">
      <c r="A287" s="72">
        <v>20000051</v>
      </c>
      <c r="B287" s="67" t="s">
        <v>79</v>
      </c>
      <c r="C287" s="257" t="s">
        <v>257</v>
      </c>
      <c r="D287" s="75" t="s">
        <v>695</v>
      </c>
    </row>
    <row r="288" spans="1:4" x14ac:dyDescent="0.2">
      <c r="A288" s="72">
        <v>24100045</v>
      </c>
      <c r="B288" s="67" t="s">
        <v>79</v>
      </c>
      <c r="C288" s="257" t="s">
        <v>257</v>
      </c>
      <c r="D288" s="75" t="s">
        <v>695</v>
      </c>
    </row>
    <row r="289" spans="1:4" x14ac:dyDescent="0.2">
      <c r="A289" s="72">
        <v>20000055</v>
      </c>
      <c r="B289" s="67" t="s">
        <v>79</v>
      </c>
      <c r="C289" s="257" t="s">
        <v>257</v>
      </c>
      <c r="D289" s="75" t="s">
        <v>695</v>
      </c>
    </row>
    <row r="290" spans="1:4" x14ac:dyDescent="0.2">
      <c r="A290" s="90" t="s">
        <v>742</v>
      </c>
      <c r="B290" s="67" t="s">
        <v>705</v>
      </c>
      <c r="C290" s="257" t="s">
        <v>703</v>
      </c>
      <c r="D290" s="75" t="s">
        <v>695</v>
      </c>
    </row>
    <row r="291" spans="1:4" x14ac:dyDescent="0.2">
      <c r="A291" s="90" t="s">
        <v>742</v>
      </c>
      <c r="B291" s="67" t="s">
        <v>706</v>
      </c>
      <c r="C291" s="257" t="s">
        <v>703</v>
      </c>
      <c r="D291" s="75" t="s">
        <v>695</v>
      </c>
    </row>
    <row r="292" spans="1:4" x14ac:dyDescent="0.2">
      <c r="A292" s="72">
        <v>2400015</v>
      </c>
      <c r="B292" s="67" t="s">
        <v>711</v>
      </c>
      <c r="C292" s="257" t="s">
        <v>257</v>
      </c>
      <c r="D292" s="75" t="s">
        <v>695</v>
      </c>
    </row>
    <row r="293" spans="1:4" x14ac:dyDescent="0.2">
      <c r="A293" s="72">
        <v>103096</v>
      </c>
      <c r="B293" s="67" t="s">
        <v>712</v>
      </c>
      <c r="C293" s="257" t="s">
        <v>257</v>
      </c>
      <c r="D293" s="75" t="s">
        <v>695</v>
      </c>
    </row>
    <row r="294" spans="1:4" x14ac:dyDescent="0.2">
      <c r="A294" s="72">
        <v>2001020</v>
      </c>
      <c r="B294" s="67" t="s">
        <v>6</v>
      </c>
      <c r="C294" s="257" t="s">
        <v>257</v>
      </c>
      <c r="D294" s="75" t="s">
        <v>695</v>
      </c>
    </row>
    <row r="295" spans="1:4" x14ac:dyDescent="0.2">
      <c r="A295" s="90" t="s">
        <v>742</v>
      </c>
      <c r="B295" s="67" t="s">
        <v>707</v>
      </c>
      <c r="C295" s="257" t="s">
        <v>703</v>
      </c>
      <c r="D295" s="75" t="s">
        <v>695</v>
      </c>
    </row>
    <row r="296" spans="1:4" x14ac:dyDescent="0.2">
      <c r="A296" s="90" t="s">
        <v>742</v>
      </c>
      <c r="B296" s="67" t="s">
        <v>708</v>
      </c>
      <c r="C296" s="257" t="s">
        <v>637</v>
      </c>
      <c r="D296" s="75" t="s">
        <v>695</v>
      </c>
    </row>
    <row r="297" spans="1:4" x14ac:dyDescent="0.2">
      <c r="A297" s="72">
        <v>2000297</v>
      </c>
      <c r="B297" s="67" t="s">
        <v>713</v>
      </c>
      <c r="C297" s="257" t="s">
        <v>257</v>
      </c>
      <c r="D297" s="75" t="s">
        <v>695</v>
      </c>
    </row>
    <row r="298" spans="1:4" x14ac:dyDescent="0.2">
      <c r="A298" s="72">
        <v>11400003</v>
      </c>
      <c r="B298" s="67" t="s">
        <v>714</v>
      </c>
      <c r="C298" s="257" t="s">
        <v>637</v>
      </c>
      <c r="D298" s="75" t="s">
        <v>695</v>
      </c>
    </row>
    <row r="299" spans="1:4" x14ac:dyDescent="0.2">
      <c r="A299" s="3"/>
      <c r="B299" s="9"/>
      <c r="C299" s="3"/>
      <c r="D299" s="3"/>
    </row>
    <row r="300" spans="1:4" s="8" customFormat="1" x14ac:dyDescent="0.2">
      <c r="A300" s="149" t="s">
        <v>720</v>
      </c>
      <c r="B300" s="151"/>
      <c r="C300" s="35"/>
      <c r="D300" s="35"/>
    </row>
    <row r="301" spans="1:4" s="8" customFormat="1" x14ac:dyDescent="0.2">
      <c r="A301" s="86" t="s">
        <v>715</v>
      </c>
      <c r="B301" s="17"/>
      <c r="C301" s="291"/>
      <c r="D301" s="291"/>
    </row>
    <row r="302" spans="1:4" s="8" customFormat="1" x14ac:dyDescent="0.2">
      <c r="A302" s="86" t="s">
        <v>602</v>
      </c>
      <c r="B302" s="46" t="s">
        <v>653</v>
      </c>
      <c r="C302" s="86" t="s">
        <v>654</v>
      </c>
      <c r="D302" s="86" t="s">
        <v>704</v>
      </c>
    </row>
    <row r="303" spans="1:4" s="8" customFormat="1" ht="12.75" customHeight="1" x14ac:dyDescent="0.2">
      <c r="A303" s="63">
        <v>2000090</v>
      </c>
      <c r="B303" s="64" t="s">
        <v>118</v>
      </c>
      <c r="C303" s="64" t="s">
        <v>115</v>
      </c>
      <c r="D303" s="78" t="s">
        <v>716</v>
      </c>
    </row>
    <row r="304" spans="1:4" s="8" customFormat="1" ht="12.75" customHeight="1" x14ac:dyDescent="0.2">
      <c r="A304" s="63">
        <v>2000091</v>
      </c>
      <c r="B304" s="64" t="s">
        <v>114</v>
      </c>
      <c r="C304" s="64" t="s">
        <v>115</v>
      </c>
      <c r="D304" s="78" t="s">
        <v>716</v>
      </c>
    </row>
    <row r="305" spans="1:4" s="8" customFormat="1" ht="12.75" customHeight="1" x14ac:dyDescent="0.2">
      <c r="A305" s="63">
        <v>2000092</v>
      </c>
      <c r="B305" s="64" t="s">
        <v>114</v>
      </c>
      <c r="C305" s="64" t="s">
        <v>115</v>
      </c>
      <c r="D305" s="78" t="s">
        <v>716</v>
      </c>
    </row>
    <row r="306" spans="1:4" s="8" customFormat="1" ht="12.75" customHeight="1" x14ac:dyDescent="0.2">
      <c r="A306" s="63">
        <v>2000094</v>
      </c>
      <c r="B306" s="64" t="s">
        <v>117</v>
      </c>
      <c r="C306" s="64" t="s">
        <v>115</v>
      </c>
      <c r="D306" s="78" t="s">
        <v>716</v>
      </c>
    </row>
    <row r="307" spans="1:4" s="8" customFormat="1" ht="12.75" customHeight="1" x14ac:dyDescent="0.2">
      <c r="A307" s="63">
        <v>2000095</v>
      </c>
      <c r="B307" s="64" t="s">
        <v>118</v>
      </c>
      <c r="C307" s="64" t="s">
        <v>115</v>
      </c>
      <c r="D307" s="78" t="s">
        <v>716</v>
      </c>
    </row>
    <row r="308" spans="1:4" s="8" customFormat="1" ht="12.75" customHeight="1" x14ac:dyDescent="0.2">
      <c r="A308" s="63">
        <v>2000098</v>
      </c>
      <c r="B308" s="64" t="s">
        <v>125</v>
      </c>
      <c r="C308" s="64" t="s">
        <v>115</v>
      </c>
      <c r="D308" s="78" t="s">
        <v>716</v>
      </c>
    </row>
    <row r="309" spans="1:4" s="8" customFormat="1" ht="12.75" customHeight="1" x14ac:dyDescent="0.2">
      <c r="A309" s="63">
        <v>2000099</v>
      </c>
      <c r="B309" s="64" t="s">
        <v>125</v>
      </c>
      <c r="C309" s="64" t="s">
        <v>115</v>
      </c>
      <c r="D309" s="78" t="s">
        <v>716</v>
      </c>
    </row>
    <row r="310" spans="1:4" s="8" customFormat="1" ht="12.75" customHeight="1" x14ac:dyDescent="0.2">
      <c r="A310" s="87" t="s">
        <v>184</v>
      </c>
      <c r="B310" s="68" t="s">
        <v>178</v>
      </c>
      <c r="C310" s="68" t="s">
        <v>115</v>
      </c>
      <c r="D310" s="78" t="s">
        <v>716</v>
      </c>
    </row>
    <row r="311" spans="1:4" s="8" customFormat="1" ht="12.75" customHeight="1" x14ac:dyDescent="0.2">
      <c r="A311" s="87" t="s">
        <v>183</v>
      </c>
      <c r="B311" s="68" t="s">
        <v>178</v>
      </c>
      <c r="C311" s="68" t="s">
        <v>115</v>
      </c>
      <c r="D311" s="78" t="s">
        <v>716</v>
      </c>
    </row>
    <row r="312" spans="1:4" s="8" customFormat="1" ht="12.75" customHeight="1" x14ac:dyDescent="0.2">
      <c r="A312" s="87" t="s">
        <v>181</v>
      </c>
      <c r="B312" s="68" t="s">
        <v>178</v>
      </c>
      <c r="C312" s="68" t="s">
        <v>115</v>
      </c>
      <c r="D312" s="78" t="s">
        <v>716</v>
      </c>
    </row>
    <row r="313" spans="1:4" s="8" customFormat="1" ht="12.75" customHeight="1" x14ac:dyDescent="0.2">
      <c r="A313" s="87" t="s">
        <v>216</v>
      </c>
      <c r="B313" s="68" t="s">
        <v>217</v>
      </c>
      <c r="C313" s="68" t="s">
        <v>115</v>
      </c>
      <c r="D313" s="78" t="s">
        <v>716</v>
      </c>
    </row>
    <row r="314" spans="1:4" s="8" customFormat="1" ht="12.75" customHeight="1" x14ac:dyDescent="0.2">
      <c r="A314" s="87" t="s">
        <v>180</v>
      </c>
      <c r="B314" s="68" t="s">
        <v>178</v>
      </c>
      <c r="C314" s="68" t="s">
        <v>115</v>
      </c>
      <c r="D314" s="78" t="s">
        <v>716</v>
      </c>
    </row>
    <row r="315" spans="1:4" s="8" customFormat="1" x14ac:dyDescent="0.2">
      <c r="A315" s="87" t="s">
        <v>182</v>
      </c>
      <c r="B315" s="68" t="s">
        <v>178</v>
      </c>
      <c r="C315" s="68" t="s">
        <v>115</v>
      </c>
      <c r="D315" s="78" t="s">
        <v>716</v>
      </c>
    </row>
    <row r="316" spans="1:4" s="8" customFormat="1" x14ac:dyDescent="0.2">
      <c r="A316" s="88" t="s">
        <v>267</v>
      </c>
      <c r="B316" s="68" t="s">
        <v>699</v>
      </c>
      <c r="C316" s="257" t="s">
        <v>115</v>
      </c>
      <c r="D316" s="78" t="s">
        <v>716</v>
      </c>
    </row>
    <row r="317" spans="1:4" s="8" customFormat="1" x14ac:dyDescent="0.2">
      <c r="A317" s="88" t="s">
        <v>192</v>
      </c>
      <c r="B317" s="68" t="s">
        <v>185</v>
      </c>
      <c r="C317" s="66" t="s">
        <v>186</v>
      </c>
      <c r="D317" s="78" t="s">
        <v>716</v>
      </c>
    </row>
    <row r="318" spans="1:4" x14ac:dyDescent="0.2">
      <c r="A318" s="89" t="s">
        <v>214</v>
      </c>
      <c r="B318" s="69" t="s">
        <v>752</v>
      </c>
      <c r="C318" s="773" t="s">
        <v>215</v>
      </c>
      <c r="D318" s="78" t="s">
        <v>716</v>
      </c>
    </row>
    <row r="319" spans="1:4" s="12" customFormat="1" x14ac:dyDescent="0.2">
      <c r="A319" s="66">
        <v>2001030</v>
      </c>
      <c r="B319" s="68" t="s">
        <v>268</v>
      </c>
      <c r="C319" s="66" t="s">
        <v>115</v>
      </c>
      <c r="D319" s="78" t="s">
        <v>716</v>
      </c>
    </row>
    <row r="320" spans="1:4" s="8" customFormat="1" x14ac:dyDescent="0.2">
      <c r="A320" s="66">
        <v>2001031</v>
      </c>
      <c r="B320" s="68" t="s">
        <v>268</v>
      </c>
      <c r="C320" s="66" t="s">
        <v>115</v>
      </c>
      <c r="D320" s="78" t="s">
        <v>716</v>
      </c>
    </row>
    <row r="321" spans="1:4" s="8" customFormat="1" x14ac:dyDescent="0.2">
      <c r="A321" s="66">
        <v>2001016</v>
      </c>
      <c r="B321" s="68" t="s">
        <v>270</v>
      </c>
      <c r="C321" s="66" t="s">
        <v>115</v>
      </c>
      <c r="D321" s="78" t="s">
        <v>716</v>
      </c>
    </row>
    <row r="322" spans="1:4" s="8" customFormat="1" x14ac:dyDescent="0.2">
      <c r="A322" s="66">
        <v>2003001</v>
      </c>
      <c r="B322" s="68" t="s">
        <v>284</v>
      </c>
      <c r="C322" s="66" t="s">
        <v>115</v>
      </c>
      <c r="D322" s="78" t="s">
        <v>716</v>
      </c>
    </row>
    <row r="323" spans="1:4" s="8" customFormat="1" x14ac:dyDescent="0.2">
      <c r="A323" s="66">
        <v>102941</v>
      </c>
      <c r="B323" s="66" t="s">
        <v>418</v>
      </c>
      <c r="C323" s="66" t="s">
        <v>288</v>
      </c>
      <c r="D323" s="78" t="s">
        <v>716</v>
      </c>
    </row>
    <row r="324" spans="1:4" s="8" customFormat="1" x14ac:dyDescent="0.2">
      <c r="A324" s="66">
        <v>102940</v>
      </c>
      <c r="B324" s="66" t="s">
        <v>419</v>
      </c>
      <c r="C324" s="66" t="s">
        <v>700</v>
      </c>
      <c r="D324" s="78" t="s">
        <v>716</v>
      </c>
    </row>
    <row r="325" spans="1:4" s="8" customFormat="1" x14ac:dyDescent="0.2">
      <c r="A325" s="66">
        <v>102946</v>
      </c>
      <c r="B325" s="66" t="s">
        <v>420</v>
      </c>
      <c r="C325" s="66" t="s">
        <v>700</v>
      </c>
      <c r="D325" s="78" t="s">
        <v>716</v>
      </c>
    </row>
    <row r="326" spans="1:4" x14ac:dyDescent="0.2">
      <c r="A326" s="66">
        <v>2003333</v>
      </c>
      <c r="B326" s="66" t="s">
        <v>444</v>
      </c>
      <c r="C326" s="66" t="s">
        <v>701</v>
      </c>
      <c r="D326" s="78" t="s">
        <v>716</v>
      </c>
    </row>
    <row r="327" spans="1:4" x14ac:dyDescent="0.2">
      <c r="A327" s="35"/>
      <c r="B327" s="35"/>
      <c r="C327" s="35"/>
      <c r="D327" s="35"/>
    </row>
    <row r="328" spans="1:4" x14ac:dyDescent="0.2">
      <c r="A328" s="149" t="s">
        <v>721</v>
      </c>
      <c r="B328" s="150"/>
      <c r="C328" s="35"/>
      <c r="D328" s="35"/>
    </row>
    <row r="329" spans="1:4" x14ac:dyDescent="0.2">
      <c r="A329" s="43" t="s">
        <v>602</v>
      </c>
      <c r="B329" s="31" t="s">
        <v>653</v>
      </c>
      <c r="C329" s="43" t="s">
        <v>654</v>
      </c>
      <c r="D329" s="754" t="s">
        <v>704</v>
      </c>
    </row>
    <row r="330" spans="1:4" x14ac:dyDescent="0.2">
      <c r="A330" s="73">
        <v>2003284</v>
      </c>
      <c r="B330" s="75" t="s">
        <v>323</v>
      </c>
      <c r="C330" s="75" t="s">
        <v>476</v>
      </c>
      <c r="D330" s="75" t="s">
        <v>722</v>
      </c>
    </row>
    <row r="331" spans="1:4" x14ac:dyDescent="0.2">
      <c r="A331" s="73">
        <v>2003279</v>
      </c>
      <c r="B331" s="75" t="s">
        <v>323</v>
      </c>
      <c r="C331" s="75" t="s">
        <v>476</v>
      </c>
      <c r="D331" s="75" t="s">
        <v>722</v>
      </c>
    </row>
    <row r="332" spans="1:4" x14ac:dyDescent="0.2">
      <c r="A332" s="73">
        <v>2003296</v>
      </c>
      <c r="B332" s="75" t="s">
        <v>323</v>
      </c>
      <c r="C332" s="75" t="s">
        <v>476</v>
      </c>
      <c r="D332" s="75" t="s">
        <v>722</v>
      </c>
    </row>
    <row r="333" spans="1:4" x14ac:dyDescent="0.2">
      <c r="A333" s="73">
        <v>2003009</v>
      </c>
      <c r="B333" s="75" t="s">
        <v>323</v>
      </c>
      <c r="C333" s="75" t="s">
        <v>476</v>
      </c>
      <c r="D333" s="75" t="s">
        <v>722</v>
      </c>
    </row>
    <row r="334" spans="1:4" x14ac:dyDescent="0.2">
      <c r="A334" s="73">
        <v>2003611</v>
      </c>
      <c r="B334" s="75" t="s">
        <v>323</v>
      </c>
      <c r="C334" s="75" t="s">
        <v>476</v>
      </c>
      <c r="D334" s="75" t="s">
        <v>722</v>
      </c>
    </row>
    <row r="335" spans="1:4" x14ac:dyDescent="0.2">
      <c r="A335" s="73">
        <v>2003304</v>
      </c>
      <c r="B335" s="75" t="s">
        <v>323</v>
      </c>
      <c r="C335" s="75" t="s">
        <v>476</v>
      </c>
      <c r="D335" s="75" t="s">
        <v>722</v>
      </c>
    </row>
    <row r="336" spans="1:4" x14ac:dyDescent="0.2">
      <c r="A336" s="73">
        <v>2003285</v>
      </c>
      <c r="B336" s="75" t="s">
        <v>323</v>
      </c>
      <c r="C336" s="75" t="s">
        <v>476</v>
      </c>
      <c r="D336" s="75" t="s">
        <v>722</v>
      </c>
    </row>
    <row r="337" spans="1:4" x14ac:dyDescent="0.2">
      <c r="A337" s="73">
        <v>2003276</v>
      </c>
      <c r="B337" s="75" t="s">
        <v>323</v>
      </c>
      <c r="C337" s="75" t="s">
        <v>476</v>
      </c>
      <c r="D337" s="75" t="s">
        <v>722</v>
      </c>
    </row>
    <row r="338" spans="1:4" x14ac:dyDescent="0.2">
      <c r="A338" s="35"/>
      <c r="B338" s="79"/>
      <c r="C338" s="101"/>
      <c r="D338" s="79"/>
    </row>
    <row r="339" spans="1:4" s="48" customFormat="1" x14ac:dyDescent="0.2">
      <c r="A339" s="43" t="s">
        <v>698</v>
      </c>
      <c r="B339" s="1"/>
      <c r="C339" s="1"/>
      <c r="D339" s="1"/>
    </row>
    <row r="340" spans="1:4" x14ac:dyDescent="0.2">
      <c r="A340" s="43" t="s">
        <v>602</v>
      </c>
      <c r="B340" s="44" t="s">
        <v>413</v>
      </c>
      <c r="C340" s="43" t="s">
        <v>603</v>
      </c>
      <c r="D340" s="754" t="s">
        <v>704</v>
      </c>
    </row>
    <row r="341" spans="1:4" s="2" customFormat="1" x14ac:dyDescent="0.2">
      <c r="A341" s="90" t="s">
        <v>719</v>
      </c>
      <c r="B341" s="15" t="s">
        <v>414</v>
      </c>
      <c r="C341" s="751" t="s">
        <v>415</v>
      </c>
      <c r="D341" s="76" t="s">
        <v>739</v>
      </c>
    </row>
    <row r="342" spans="1:4" s="2" customFormat="1" ht="13.7" customHeight="1" x14ac:dyDescent="0.2">
      <c r="A342" s="90" t="s">
        <v>742</v>
      </c>
      <c r="B342" s="15" t="s">
        <v>414</v>
      </c>
      <c r="C342" s="774" t="s">
        <v>590</v>
      </c>
      <c r="D342" s="76" t="s">
        <v>739</v>
      </c>
    </row>
    <row r="343" spans="1:4" s="2" customFormat="1" x14ac:dyDescent="0.2">
      <c r="A343" s="90" t="s">
        <v>742</v>
      </c>
      <c r="B343" s="15" t="s">
        <v>414</v>
      </c>
      <c r="C343" s="774" t="s">
        <v>591</v>
      </c>
      <c r="D343" s="76" t="s">
        <v>739</v>
      </c>
    </row>
    <row r="344" spans="1:4" s="2" customFormat="1" x14ac:dyDescent="0.2">
      <c r="A344" s="90" t="s">
        <v>742</v>
      </c>
      <c r="B344" s="15" t="s">
        <v>414</v>
      </c>
      <c r="C344" s="774" t="s">
        <v>593</v>
      </c>
      <c r="D344" s="76" t="s">
        <v>739</v>
      </c>
    </row>
    <row r="345" spans="1:4" x14ac:dyDescent="0.2">
      <c r="A345" s="90" t="s">
        <v>742</v>
      </c>
      <c r="B345" s="15" t="s">
        <v>578</v>
      </c>
      <c r="C345" s="774" t="s">
        <v>589</v>
      </c>
      <c r="D345" s="76" t="s">
        <v>739</v>
      </c>
    </row>
    <row r="346" spans="1:4" x14ac:dyDescent="0.2">
      <c r="A346" s="90" t="s">
        <v>742</v>
      </c>
      <c r="B346" s="49" t="s">
        <v>578</v>
      </c>
      <c r="C346" s="775" t="s">
        <v>584</v>
      </c>
      <c r="D346" s="76" t="s">
        <v>739</v>
      </c>
    </row>
    <row r="347" spans="1:4" x14ac:dyDescent="0.2">
      <c r="A347" s="90" t="s">
        <v>742</v>
      </c>
      <c r="B347" s="15" t="s">
        <v>578</v>
      </c>
      <c r="C347" s="774" t="s">
        <v>592</v>
      </c>
      <c r="D347" s="76" t="s">
        <v>739</v>
      </c>
    </row>
    <row r="348" spans="1:4" x14ac:dyDescent="0.2">
      <c r="A348" s="90" t="s">
        <v>742</v>
      </c>
      <c r="B348" s="15" t="s">
        <v>578</v>
      </c>
      <c r="C348" s="78" t="s">
        <v>594</v>
      </c>
      <c r="D348" s="76" t="s">
        <v>739</v>
      </c>
    </row>
    <row r="349" spans="1:4" x14ac:dyDescent="0.2">
      <c r="A349" s="90" t="s">
        <v>742</v>
      </c>
      <c r="B349" s="20" t="s">
        <v>578</v>
      </c>
      <c r="C349" s="20" t="s">
        <v>587</v>
      </c>
      <c r="D349" s="76" t="s">
        <v>739</v>
      </c>
    </row>
    <row r="350" spans="1:4" x14ac:dyDescent="0.2">
      <c r="A350" s="16"/>
      <c r="B350" s="39"/>
      <c r="C350" s="39"/>
      <c r="D350" s="1"/>
    </row>
    <row r="351" spans="1:4" x14ac:dyDescent="0.2">
      <c r="C351" s="43" t="s">
        <v>758</v>
      </c>
    </row>
    <row r="352" spans="1:4" x14ac:dyDescent="0.2">
      <c r="A352" s="147" t="s">
        <v>736</v>
      </c>
      <c r="B352" s="106"/>
      <c r="C352" s="43" t="s">
        <v>603</v>
      </c>
      <c r="D352" s="754" t="s">
        <v>704</v>
      </c>
    </row>
    <row r="353" spans="1:238" x14ac:dyDescent="0.2">
      <c r="A353" s="19" t="s">
        <v>145</v>
      </c>
      <c r="B353" s="76" t="s">
        <v>144</v>
      </c>
      <c r="C353" s="80"/>
      <c r="D353" s="76" t="s">
        <v>739</v>
      </c>
    </row>
    <row r="354" spans="1:238" x14ac:dyDescent="0.2">
      <c r="A354" s="19" t="s">
        <v>146</v>
      </c>
      <c r="B354" s="76" t="s">
        <v>144</v>
      </c>
      <c r="C354" s="23"/>
      <c r="D354" s="76" t="s">
        <v>739</v>
      </c>
    </row>
    <row r="355" spans="1:238" x14ac:dyDescent="0.2">
      <c r="A355" s="19" t="s">
        <v>147</v>
      </c>
      <c r="B355" s="76" t="s">
        <v>144</v>
      </c>
      <c r="C355" s="23"/>
      <c r="D355" s="76" t="s">
        <v>739</v>
      </c>
    </row>
    <row r="356" spans="1:238" x14ac:dyDescent="0.2">
      <c r="A356" s="19" t="s">
        <v>148</v>
      </c>
      <c r="B356" s="76" t="s">
        <v>144</v>
      </c>
      <c r="C356" s="23"/>
      <c r="D356" s="76" t="s">
        <v>739</v>
      </c>
    </row>
    <row r="357" spans="1:238" x14ac:dyDescent="0.2">
      <c r="A357" s="19" t="s">
        <v>149</v>
      </c>
      <c r="B357" s="76" t="s">
        <v>144</v>
      </c>
      <c r="C357" s="23"/>
      <c r="D357" s="76" t="s">
        <v>739</v>
      </c>
    </row>
    <row r="358" spans="1:238" x14ac:dyDescent="0.2">
      <c r="A358" s="19" t="s">
        <v>150</v>
      </c>
      <c r="B358" s="76" t="s">
        <v>144</v>
      </c>
      <c r="C358" s="23"/>
      <c r="D358" s="76" t="s">
        <v>739</v>
      </c>
    </row>
    <row r="359" spans="1:238" x14ac:dyDescent="0.2">
      <c r="A359" s="19" t="s">
        <v>151</v>
      </c>
      <c r="B359" s="76" t="s">
        <v>144</v>
      </c>
      <c r="C359" s="23"/>
      <c r="D359" s="76" t="s">
        <v>739</v>
      </c>
    </row>
    <row r="360" spans="1:238" x14ac:dyDescent="0.2">
      <c r="A360" s="19" t="s">
        <v>152</v>
      </c>
      <c r="B360" s="76" t="s">
        <v>153</v>
      </c>
      <c r="C360" s="23"/>
      <c r="D360" s="76" t="s">
        <v>739</v>
      </c>
    </row>
    <row r="361" spans="1:238" x14ac:dyDescent="0.2">
      <c r="A361" s="19" t="s">
        <v>422</v>
      </c>
      <c r="B361" s="18" t="s">
        <v>386</v>
      </c>
      <c r="C361" s="36" t="s">
        <v>423</v>
      </c>
      <c r="D361" s="76" t="s">
        <v>739</v>
      </c>
    </row>
    <row r="362" spans="1:238" x14ac:dyDescent="0.2">
      <c r="A362" s="62" t="s">
        <v>428</v>
      </c>
      <c r="B362" s="33" t="s">
        <v>386</v>
      </c>
      <c r="C362" s="776" t="s">
        <v>425</v>
      </c>
      <c r="D362" s="76" t="s">
        <v>739</v>
      </c>
    </row>
    <row r="363" spans="1:238" x14ac:dyDescent="0.2">
      <c r="A363" s="19" t="s">
        <v>430</v>
      </c>
      <c r="B363" s="18" t="s">
        <v>431</v>
      </c>
      <c r="C363" s="36" t="s">
        <v>429</v>
      </c>
      <c r="D363" s="76" t="s">
        <v>739</v>
      </c>
    </row>
    <row r="364" spans="1:238" x14ac:dyDescent="0.2">
      <c r="A364" s="23">
        <v>2003009</v>
      </c>
      <c r="B364" s="76" t="s">
        <v>289</v>
      </c>
      <c r="C364" s="1" t="s">
        <v>290</v>
      </c>
      <c r="D364" s="76" t="s">
        <v>739</v>
      </c>
      <c r="E364" s="2"/>
      <c r="F364" s="2"/>
      <c r="G364" s="2"/>
      <c r="H364" s="2"/>
      <c r="I364" s="2"/>
      <c r="K364" s="2"/>
      <c r="L364" s="2"/>
      <c r="M364" s="2"/>
      <c r="N364" s="2"/>
      <c r="O364" s="2"/>
      <c r="P364" s="2"/>
      <c r="Q364" s="2"/>
      <c r="S364" s="2"/>
      <c r="T364" s="2"/>
      <c r="U364" s="2"/>
      <c r="V364" s="2"/>
      <c r="W364" s="2"/>
      <c r="X364" s="2"/>
      <c r="Y364" s="2"/>
      <c r="AA364" s="2"/>
      <c r="AB364" s="2"/>
      <c r="AC364" s="2"/>
      <c r="AD364" s="2"/>
      <c r="AE364" s="2"/>
      <c r="AF364" s="2"/>
      <c r="AG364" s="2"/>
      <c r="AI364" s="2"/>
      <c r="AJ364" s="2"/>
      <c r="AK364" s="2"/>
      <c r="AL364" s="2"/>
      <c r="AM364" s="2"/>
      <c r="AN364" s="2"/>
      <c r="AO364" s="2"/>
      <c r="AQ364" s="2"/>
      <c r="AR364" s="2"/>
      <c r="AS364" s="2"/>
      <c r="AT364" s="2"/>
      <c r="AU364" s="2"/>
      <c r="AV364" s="2"/>
      <c r="AW364" s="2"/>
      <c r="AY364" s="2"/>
      <c r="AZ364" s="2"/>
      <c r="BA364" s="2"/>
      <c r="BB364" s="2"/>
      <c r="BC364" s="2"/>
      <c r="BD364" s="2"/>
      <c r="BE364" s="2"/>
      <c r="BG364" s="2"/>
      <c r="BH364" s="2"/>
      <c r="BI364" s="2"/>
      <c r="BJ364" s="2"/>
      <c r="BK364" s="2"/>
      <c r="BL364" s="2"/>
      <c r="BM364" s="2"/>
      <c r="BO364" s="2"/>
      <c r="BP364" s="2"/>
      <c r="BQ364" s="2"/>
      <c r="BR364" s="2"/>
      <c r="BS364" s="2"/>
      <c r="BT364" s="2"/>
      <c r="BU364" s="2"/>
      <c r="BW364" s="2"/>
      <c r="BX364" s="2"/>
      <c r="BY364" s="2"/>
      <c r="BZ364" s="2"/>
      <c r="CA364" s="2"/>
      <c r="CB364" s="2"/>
      <c r="CC364" s="2"/>
      <c r="CE364" s="2"/>
      <c r="CF364" s="2"/>
      <c r="CG364" s="2"/>
      <c r="CH364" s="2"/>
      <c r="CI364" s="2"/>
      <c r="CJ364" s="2"/>
      <c r="CK364" s="2"/>
      <c r="CM364" s="2"/>
      <c r="CN364" s="2"/>
      <c r="CO364" s="2"/>
      <c r="CP364" s="2"/>
      <c r="CQ364" s="2"/>
      <c r="CR364" s="2"/>
      <c r="CS364" s="2"/>
      <c r="CU364" s="2"/>
      <c r="CV364" s="2"/>
      <c r="CW364" s="2"/>
      <c r="CX364" s="2"/>
      <c r="CY364" s="2"/>
      <c r="CZ364" s="2"/>
      <c r="DA364" s="2"/>
      <c r="DC364" s="2"/>
      <c r="DD364" s="2"/>
      <c r="DE364" s="2"/>
      <c r="DF364" s="2"/>
      <c r="DG364" s="2"/>
      <c r="DH364" s="2"/>
      <c r="DI364" s="2"/>
      <c r="DK364" s="2"/>
      <c r="DL364" s="2"/>
      <c r="DM364" s="2"/>
      <c r="DN364" s="2"/>
      <c r="DO364" s="2"/>
      <c r="DP364" s="2"/>
      <c r="DQ364" s="2"/>
      <c r="DS364" s="2"/>
      <c r="DT364" s="2"/>
      <c r="DU364" s="2"/>
      <c r="DV364" s="2"/>
      <c r="DW364" s="2"/>
      <c r="DX364" s="2"/>
      <c r="DY364" s="2"/>
      <c r="EA364" s="2"/>
      <c r="EB364" s="2"/>
      <c r="EC364" s="2"/>
      <c r="ED364" s="2"/>
      <c r="EE364" s="2"/>
      <c r="EF364" s="2"/>
      <c r="EG364" s="2"/>
      <c r="EI364" s="2"/>
      <c r="EJ364" s="2"/>
      <c r="EK364" s="2"/>
      <c r="EL364" s="2"/>
      <c r="EM364" s="2"/>
      <c r="EN364" s="2"/>
      <c r="EO364" s="2"/>
      <c r="EQ364" s="2"/>
      <c r="ER364" s="2"/>
      <c r="ES364" s="2"/>
      <c r="ET364" s="2"/>
      <c r="EU364" s="2"/>
      <c r="EV364" s="2"/>
      <c r="EW364" s="2"/>
      <c r="EY364" s="2"/>
      <c r="EZ364" s="2"/>
      <c r="FA364" s="2"/>
      <c r="FB364" s="2"/>
      <c r="FC364" s="2"/>
      <c r="FD364" s="2"/>
      <c r="FE364" s="2"/>
      <c r="FG364" s="2"/>
      <c r="FH364" s="2"/>
      <c r="FI364" s="2"/>
      <c r="FJ364" s="2"/>
      <c r="FK364" s="2"/>
      <c r="FL364" s="2"/>
      <c r="FM364" s="2"/>
      <c r="FO364" s="2"/>
      <c r="FP364" s="2"/>
      <c r="FQ364" s="2"/>
      <c r="FR364" s="2"/>
      <c r="FS364" s="2"/>
      <c r="FT364" s="2"/>
      <c r="FU364" s="2"/>
      <c r="FW364" s="2"/>
      <c r="FX364" s="2"/>
      <c r="FY364" s="2"/>
      <c r="FZ364" s="2"/>
      <c r="GA364" s="2"/>
      <c r="GB364" s="2"/>
      <c r="GC364" s="2"/>
      <c r="GE364" s="2"/>
      <c r="GF364" s="2"/>
      <c r="GG364" s="2"/>
      <c r="GH364" s="2"/>
      <c r="GI364" s="2"/>
      <c r="GJ364" s="2"/>
      <c r="GK364" s="2"/>
      <c r="GM364" s="2"/>
      <c r="GN364" s="2"/>
      <c r="GO364" s="2"/>
      <c r="GP364" s="2"/>
      <c r="GQ364" s="2"/>
      <c r="GR364" s="2"/>
      <c r="GS364" s="2"/>
      <c r="GU364" s="2"/>
      <c r="GV364" s="2"/>
      <c r="GW364" s="2"/>
      <c r="GX364" s="2"/>
      <c r="GY364" s="2"/>
      <c r="GZ364" s="2"/>
      <c r="HA364" s="2"/>
      <c r="HC364" s="2"/>
      <c r="HD364" s="2"/>
      <c r="HE364" s="2"/>
      <c r="HF364" s="2"/>
      <c r="HG364" s="2"/>
      <c r="HH364" s="2"/>
      <c r="HI364" s="2"/>
      <c r="HK364" s="2"/>
      <c r="HL364" s="2"/>
      <c r="HM364" s="2"/>
      <c r="HN364" s="2"/>
      <c r="HO364" s="2"/>
      <c r="HP364" s="2"/>
      <c r="HQ364" s="2"/>
      <c r="HS364" s="2"/>
      <c r="HT364" s="2"/>
      <c r="HU364" s="2"/>
      <c r="HV364" s="2"/>
      <c r="HW364" s="2"/>
      <c r="HX364" s="2"/>
      <c r="HY364" s="2"/>
      <c r="IA364" s="2"/>
      <c r="IB364" s="2"/>
      <c r="IC364" s="2"/>
      <c r="ID364" s="2"/>
    </row>
    <row r="365" spans="1:238" x14ac:dyDescent="0.2">
      <c r="A365" s="63" t="s">
        <v>385</v>
      </c>
      <c r="B365" s="70" t="s">
        <v>386</v>
      </c>
      <c r="C365" s="73" t="s">
        <v>397</v>
      </c>
      <c r="D365" s="76" t="s">
        <v>739</v>
      </c>
      <c r="E365" s="2"/>
      <c r="F365" s="2"/>
      <c r="G365" s="2"/>
      <c r="H365" s="2"/>
      <c r="I365" s="2"/>
      <c r="K365" s="2"/>
      <c r="L365" s="2"/>
      <c r="M365" s="2"/>
      <c r="N365" s="2"/>
      <c r="O365" s="2"/>
      <c r="P365" s="2"/>
      <c r="Q365" s="2"/>
      <c r="S365" s="2"/>
      <c r="T365" s="2"/>
      <c r="U365" s="2"/>
      <c r="V365" s="2"/>
      <c r="W365" s="2"/>
      <c r="X365" s="2"/>
      <c r="Y365" s="2"/>
      <c r="AA365" s="2"/>
      <c r="AB365" s="2"/>
      <c r="AC365" s="2"/>
      <c r="AD365" s="2"/>
      <c r="AE365" s="2"/>
      <c r="AF365" s="2"/>
      <c r="AG365" s="2"/>
      <c r="AI365" s="2"/>
      <c r="AJ365" s="2"/>
      <c r="AK365" s="2"/>
      <c r="AL365" s="2"/>
      <c r="AM365" s="2"/>
      <c r="AN365" s="2"/>
      <c r="AO365" s="2"/>
      <c r="AQ365" s="2"/>
      <c r="AR365" s="2"/>
      <c r="AS365" s="2"/>
      <c r="AT365" s="2"/>
      <c r="AU365" s="2"/>
      <c r="AV365" s="2"/>
      <c r="AW365" s="2"/>
      <c r="AY365" s="2"/>
      <c r="AZ365" s="2"/>
      <c r="BA365" s="2"/>
      <c r="BB365" s="2"/>
      <c r="BC365" s="2"/>
      <c r="BD365" s="2"/>
      <c r="BE365" s="2"/>
      <c r="BG365" s="2"/>
      <c r="BH365" s="2"/>
      <c r="BI365" s="2"/>
      <c r="BJ365" s="2"/>
      <c r="BK365" s="2"/>
      <c r="BL365" s="2"/>
      <c r="BM365" s="2"/>
      <c r="BO365" s="2"/>
      <c r="BP365" s="2"/>
      <c r="BQ365" s="2"/>
      <c r="BR365" s="2"/>
      <c r="BS365" s="2"/>
      <c r="BT365" s="2"/>
      <c r="BU365" s="2"/>
      <c r="BW365" s="2"/>
      <c r="BX365" s="2"/>
      <c r="BY365" s="2"/>
      <c r="BZ365" s="2"/>
      <c r="CA365" s="2"/>
      <c r="CB365" s="2"/>
      <c r="CC365" s="2"/>
      <c r="CE365" s="2"/>
      <c r="CF365" s="2"/>
      <c r="CG365" s="2"/>
      <c r="CH365" s="2"/>
      <c r="CI365" s="2"/>
      <c r="CJ365" s="2"/>
      <c r="CK365" s="2"/>
      <c r="CM365" s="2"/>
      <c r="CN365" s="2"/>
      <c r="CO365" s="2"/>
      <c r="CP365" s="2"/>
      <c r="CQ365" s="2"/>
      <c r="CR365" s="2"/>
      <c r="CS365" s="2"/>
      <c r="CU365" s="2"/>
      <c r="CV365" s="2"/>
      <c r="CW365" s="2"/>
      <c r="CX365" s="2"/>
      <c r="CY365" s="2"/>
      <c r="CZ365" s="2"/>
      <c r="DA365" s="2"/>
      <c r="DC365" s="2"/>
      <c r="DD365" s="2"/>
      <c r="DE365" s="2"/>
      <c r="DF365" s="2"/>
      <c r="DG365" s="2"/>
      <c r="DH365" s="2"/>
      <c r="DI365" s="2"/>
      <c r="DK365" s="2"/>
      <c r="DL365" s="2"/>
      <c r="DM365" s="2"/>
      <c r="DN365" s="2"/>
      <c r="DO365" s="2"/>
      <c r="DP365" s="2"/>
      <c r="DQ365" s="2"/>
      <c r="DS365" s="2"/>
      <c r="DT365" s="2"/>
      <c r="DU365" s="2"/>
      <c r="DV365" s="2"/>
      <c r="DW365" s="2"/>
      <c r="DX365" s="2"/>
      <c r="DY365" s="2"/>
      <c r="EA365" s="2"/>
      <c r="EB365" s="2"/>
      <c r="EC365" s="2"/>
      <c r="ED365" s="2"/>
      <c r="EE365" s="2"/>
      <c r="EF365" s="2"/>
      <c r="EG365" s="2"/>
      <c r="EI365" s="2"/>
      <c r="EJ365" s="2"/>
      <c r="EK365" s="2"/>
      <c r="EL365" s="2"/>
      <c r="EM365" s="2"/>
      <c r="EN365" s="2"/>
      <c r="EO365" s="2"/>
      <c r="EQ365" s="2"/>
      <c r="ER365" s="2"/>
      <c r="ES365" s="2"/>
      <c r="ET365" s="2"/>
      <c r="EU365" s="2"/>
      <c r="EV365" s="2"/>
      <c r="EW365" s="2"/>
      <c r="EY365" s="2"/>
      <c r="EZ365" s="2"/>
      <c r="FA365" s="2"/>
      <c r="FB365" s="2"/>
      <c r="FC365" s="2"/>
      <c r="FD365" s="2"/>
      <c r="FE365" s="2"/>
      <c r="FG365" s="2"/>
      <c r="FH365" s="2"/>
      <c r="FI365" s="2"/>
      <c r="FJ365" s="2"/>
      <c r="FK365" s="2"/>
      <c r="FL365" s="2"/>
      <c r="FM365" s="2"/>
      <c r="FO365" s="2"/>
      <c r="FP365" s="2"/>
      <c r="FQ365" s="2"/>
      <c r="FR365" s="2"/>
      <c r="FS365" s="2"/>
      <c r="FT365" s="2"/>
      <c r="FU365" s="2"/>
      <c r="FW365" s="2"/>
      <c r="FX365" s="2"/>
      <c r="FY365" s="2"/>
      <c r="FZ365" s="2"/>
      <c r="GA365" s="2"/>
      <c r="GB365" s="2"/>
      <c r="GC365" s="2"/>
      <c r="GE365" s="2"/>
      <c r="GF365" s="2"/>
      <c r="GG365" s="2"/>
      <c r="GH365" s="2"/>
      <c r="GI365" s="2"/>
      <c r="GJ365" s="2"/>
      <c r="GK365" s="2"/>
      <c r="GM365" s="2"/>
      <c r="GN365" s="2"/>
      <c r="GO365" s="2"/>
      <c r="GP365" s="2"/>
      <c r="GQ365" s="2"/>
      <c r="GR365" s="2"/>
      <c r="GS365" s="2"/>
      <c r="GU365" s="2"/>
      <c r="GV365" s="2"/>
      <c r="GW365" s="2"/>
      <c r="GX365" s="2"/>
      <c r="GY365" s="2"/>
      <c r="GZ365" s="2"/>
      <c r="HA365" s="2"/>
      <c r="HC365" s="2"/>
      <c r="HD365" s="2"/>
      <c r="HE365" s="2"/>
      <c r="HF365" s="2"/>
      <c r="HG365" s="2"/>
      <c r="HH365" s="2"/>
      <c r="HI365" s="2"/>
      <c r="HK365" s="2"/>
      <c r="HL365" s="2"/>
      <c r="HM365" s="2"/>
      <c r="HN365" s="2"/>
      <c r="HO365" s="2"/>
      <c r="HP365" s="2"/>
      <c r="HQ365" s="2"/>
      <c r="HS365" s="2"/>
      <c r="HT365" s="2"/>
      <c r="HU365" s="2"/>
      <c r="HV365" s="2"/>
      <c r="HW365" s="2"/>
      <c r="HX365" s="2"/>
      <c r="HY365" s="2"/>
      <c r="IA365" s="2"/>
      <c r="IB365" s="2"/>
      <c r="IC365" s="2"/>
      <c r="ID365" s="2"/>
    </row>
    <row r="366" spans="1:238" x14ac:dyDescent="0.2">
      <c r="A366" s="19" t="s">
        <v>387</v>
      </c>
      <c r="B366" s="14" t="s">
        <v>386</v>
      </c>
      <c r="C366" s="36" t="s">
        <v>390</v>
      </c>
      <c r="D366" s="76" t="s">
        <v>739</v>
      </c>
      <c r="E366" s="2"/>
      <c r="F366" s="2"/>
      <c r="G366" s="2"/>
      <c r="H366" s="2"/>
      <c r="I366" s="2"/>
      <c r="K366" s="2"/>
      <c r="L366" s="2"/>
      <c r="M366" s="2"/>
      <c r="N366" s="2"/>
      <c r="O366" s="2"/>
      <c r="P366" s="2"/>
      <c r="Q366" s="2"/>
      <c r="S366" s="2"/>
      <c r="T366" s="2"/>
      <c r="U366" s="2"/>
      <c r="V366" s="2"/>
      <c r="W366" s="2"/>
      <c r="X366" s="2"/>
      <c r="Y366" s="2"/>
      <c r="AA366" s="2"/>
      <c r="AB366" s="2"/>
      <c r="AC366" s="2"/>
      <c r="AD366" s="2"/>
      <c r="AE366" s="2"/>
      <c r="AF366" s="2"/>
      <c r="AG366" s="2"/>
      <c r="AI366" s="2"/>
      <c r="AJ366" s="2"/>
      <c r="AK366" s="2"/>
      <c r="AL366" s="2"/>
      <c r="AM366" s="2"/>
      <c r="AN366" s="2"/>
      <c r="AO366" s="2"/>
      <c r="AQ366" s="2"/>
      <c r="AR366" s="2"/>
      <c r="AS366" s="2"/>
      <c r="AT366" s="2"/>
      <c r="AU366" s="2"/>
      <c r="AV366" s="2"/>
      <c r="AW366" s="2"/>
      <c r="AY366" s="2"/>
      <c r="AZ366" s="2"/>
      <c r="BA366" s="2"/>
      <c r="BB366" s="2"/>
      <c r="BC366" s="2"/>
      <c r="BD366" s="2"/>
      <c r="BE366" s="2"/>
      <c r="BG366" s="2"/>
      <c r="BH366" s="2"/>
      <c r="BI366" s="2"/>
      <c r="BJ366" s="2"/>
      <c r="BK366" s="2"/>
      <c r="BL366" s="2"/>
      <c r="BM366" s="2"/>
      <c r="BO366" s="2"/>
      <c r="BP366" s="2"/>
      <c r="BQ366" s="2"/>
      <c r="BR366" s="2"/>
      <c r="BS366" s="2"/>
      <c r="BT366" s="2"/>
      <c r="BU366" s="2"/>
      <c r="BW366" s="2"/>
      <c r="BX366" s="2"/>
      <c r="BY366" s="2"/>
      <c r="BZ366" s="2"/>
      <c r="CA366" s="2"/>
      <c r="CB366" s="2"/>
      <c r="CC366" s="2"/>
      <c r="CE366" s="2"/>
      <c r="CF366" s="2"/>
      <c r="CG366" s="2"/>
      <c r="CH366" s="2"/>
      <c r="CI366" s="2"/>
      <c r="CJ366" s="2"/>
      <c r="CK366" s="2"/>
      <c r="CM366" s="2"/>
      <c r="CN366" s="2"/>
      <c r="CO366" s="2"/>
      <c r="CP366" s="2"/>
      <c r="CQ366" s="2"/>
      <c r="CR366" s="2"/>
      <c r="CS366" s="2"/>
      <c r="CU366" s="2"/>
      <c r="CV366" s="2"/>
      <c r="CW366" s="2"/>
      <c r="CX366" s="2"/>
      <c r="CY366" s="2"/>
      <c r="CZ366" s="2"/>
      <c r="DA366" s="2"/>
      <c r="DC366" s="2"/>
      <c r="DD366" s="2"/>
      <c r="DE366" s="2"/>
      <c r="DF366" s="2"/>
      <c r="DG366" s="2"/>
      <c r="DH366" s="2"/>
      <c r="DI366" s="2"/>
      <c r="DK366" s="2"/>
      <c r="DL366" s="2"/>
      <c r="DM366" s="2"/>
      <c r="DN366" s="2"/>
      <c r="DO366" s="2"/>
      <c r="DP366" s="2"/>
      <c r="DQ366" s="2"/>
      <c r="DS366" s="2"/>
      <c r="DT366" s="2"/>
      <c r="DU366" s="2"/>
      <c r="DV366" s="2"/>
      <c r="DW366" s="2"/>
      <c r="DX366" s="2"/>
      <c r="DY366" s="2"/>
      <c r="EA366" s="2"/>
      <c r="EB366" s="2"/>
      <c r="EC366" s="2"/>
      <c r="ED366" s="2"/>
      <c r="EE366" s="2"/>
      <c r="EF366" s="2"/>
      <c r="EG366" s="2"/>
      <c r="EI366" s="2"/>
      <c r="EJ366" s="2"/>
      <c r="EK366" s="2"/>
      <c r="EL366" s="2"/>
      <c r="EM366" s="2"/>
      <c r="EN366" s="2"/>
      <c r="EO366" s="2"/>
      <c r="EQ366" s="2"/>
      <c r="ER366" s="2"/>
      <c r="ES366" s="2"/>
      <c r="ET366" s="2"/>
      <c r="EU366" s="2"/>
      <c r="EV366" s="2"/>
      <c r="EW366" s="2"/>
      <c r="EY366" s="2"/>
      <c r="EZ366" s="2"/>
      <c r="FA366" s="2"/>
      <c r="FB366" s="2"/>
      <c r="FC366" s="2"/>
      <c r="FD366" s="2"/>
      <c r="FE366" s="2"/>
      <c r="FG366" s="2"/>
      <c r="FH366" s="2"/>
      <c r="FI366" s="2"/>
      <c r="FJ366" s="2"/>
      <c r="FK366" s="2"/>
      <c r="FL366" s="2"/>
      <c r="FM366" s="2"/>
      <c r="FO366" s="2"/>
      <c r="FP366" s="2"/>
      <c r="FQ366" s="2"/>
      <c r="FR366" s="2"/>
      <c r="FS366" s="2"/>
      <c r="FT366" s="2"/>
      <c r="FU366" s="2"/>
      <c r="FW366" s="2"/>
      <c r="FX366" s="2"/>
      <c r="FY366" s="2"/>
      <c r="FZ366" s="2"/>
      <c r="GA366" s="2"/>
      <c r="GB366" s="2"/>
      <c r="GC366" s="2"/>
      <c r="GE366" s="2"/>
      <c r="GF366" s="2"/>
      <c r="GG366" s="2"/>
      <c r="GH366" s="2"/>
      <c r="GI366" s="2"/>
      <c r="GJ366" s="2"/>
      <c r="GK366" s="2"/>
      <c r="GM366" s="2"/>
      <c r="GN366" s="2"/>
      <c r="GO366" s="2"/>
      <c r="GP366" s="2"/>
      <c r="GQ366" s="2"/>
      <c r="GR366" s="2"/>
      <c r="GS366" s="2"/>
      <c r="GU366" s="2"/>
      <c r="GV366" s="2"/>
      <c r="GW366" s="2"/>
      <c r="GX366" s="2"/>
      <c r="GY366" s="2"/>
      <c r="GZ366" s="2"/>
      <c r="HA366" s="2"/>
      <c r="HC366" s="2"/>
      <c r="HD366" s="2"/>
      <c r="HE366" s="2"/>
      <c r="HF366" s="2"/>
      <c r="HG366" s="2"/>
      <c r="HH366" s="2"/>
      <c r="HI366" s="2"/>
      <c r="HK366" s="2"/>
      <c r="HL366" s="2"/>
      <c r="HM366" s="2"/>
      <c r="HN366" s="2"/>
      <c r="HO366" s="2"/>
      <c r="HP366" s="2"/>
      <c r="HQ366" s="2"/>
      <c r="HS366" s="2"/>
      <c r="HT366" s="2"/>
      <c r="HU366" s="2"/>
      <c r="HV366" s="2"/>
      <c r="HW366" s="2"/>
      <c r="HX366" s="2"/>
      <c r="HY366" s="2"/>
      <c r="IA366" s="2"/>
      <c r="IB366" s="2"/>
      <c r="IC366" s="2"/>
      <c r="ID366" s="2"/>
    </row>
    <row r="367" spans="1:238" x14ac:dyDescent="0.2">
      <c r="A367" s="19" t="s">
        <v>391</v>
      </c>
      <c r="B367" s="14" t="s">
        <v>386</v>
      </c>
      <c r="C367" s="36" t="s">
        <v>394</v>
      </c>
      <c r="D367" s="76" t="s">
        <v>739</v>
      </c>
    </row>
    <row r="368" spans="1:238" x14ac:dyDescent="0.2">
      <c r="A368" s="23">
        <v>2003276</v>
      </c>
      <c r="B368" s="14" t="s">
        <v>323</v>
      </c>
      <c r="C368" s="36" t="s">
        <v>324</v>
      </c>
      <c r="D368" s="76" t="s">
        <v>739</v>
      </c>
    </row>
    <row r="369" spans="1:4" x14ac:dyDescent="0.2">
      <c r="A369" s="23">
        <v>2003277</v>
      </c>
      <c r="B369" s="14" t="s">
        <v>323</v>
      </c>
      <c r="C369" s="36" t="s">
        <v>326</v>
      </c>
      <c r="D369" s="78" t="s">
        <v>679</v>
      </c>
    </row>
    <row r="370" spans="1:4" x14ac:dyDescent="0.2">
      <c r="A370" s="23">
        <v>2003279</v>
      </c>
      <c r="B370" s="14" t="s">
        <v>323</v>
      </c>
      <c r="C370" s="36" t="s">
        <v>376</v>
      </c>
      <c r="D370" s="76" t="s">
        <v>739</v>
      </c>
    </row>
    <row r="371" spans="1:4" x14ac:dyDescent="0.2">
      <c r="A371" s="23">
        <v>2003281</v>
      </c>
      <c r="B371" s="14" t="s">
        <v>323</v>
      </c>
      <c r="C371" s="36" t="s">
        <v>325</v>
      </c>
      <c r="D371" s="76" t="s">
        <v>739</v>
      </c>
    </row>
    <row r="372" spans="1:4" ht="12" customHeight="1" x14ac:dyDescent="0.2">
      <c r="A372" s="35">
        <v>2003283</v>
      </c>
      <c r="B372" s="37" t="s">
        <v>323</v>
      </c>
      <c r="C372" s="35" t="s">
        <v>378</v>
      </c>
      <c r="D372" s="76" t="s">
        <v>739</v>
      </c>
    </row>
    <row r="373" spans="1:4" ht="12" customHeight="1" x14ac:dyDescent="0.2">
      <c r="A373" s="36">
        <v>2003285</v>
      </c>
      <c r="B373" s="14" t="s">
        <v>323</v>
      </c>
      <c r="C373" s="36" t="s">
        <v>377</v>
      </c>
      <c r="D373" s="76" t="s">
        <v>739</v>
      </c>
    </row>
    <row r="374" spans="1:4" x14ac:dyDescent="0.2">
      <c r="A374" s="23">
        <v>2003374</v>
      </c>
      <c r="B374" s="14" t="s">
        <v>447</v>
      </c>
      <c r="C374" s="36" t="s">
        <v>484</v>
      </c>
      <c r="D374" s="755">
        <v>40817</v>
      </c>
    </row>
    <row r="375" spans="1:4" x14ac:dyDescent="0.2">
      <c r="A375" s="23">
        <v>2003469</v>
      </c>
      <c r="B375" s="27" t="s">
        <v>539</v>
      </c>
      <c r="C375" s="36" t="s">
        <v>546</v>
      </c>
      <c r="D375" s="756">
        <v>41348</v>
      </c>
    </row>
    <row r="377" spans="1:4" s="31" customFormat="1" x14ac:dyDescent="0.2">
      <c r="A377" s="147" t="s">
        <v>740</v>
      </c>
      <c r="B377" s="148"/>
      <c r="C377" s="43" t="s">
        <v>654</v>
      </c>
      <c r="D377" s="754" t="s">
        <v>704</v>
      </c>
    </row>
    <row r="378" spans="1:4" x14ac:dyDescent="0.2">
      <c r="A378" s="36">
        <v>52115763</v>
      </c>
      <c r="B378" s="56" t="s">
        <v>741</v>
      </c>
      <c r="C378" s="91" t="s">
        <v>703</v>
      </c>
      <c r="D378" s="91" t="s">
        <v>739</v>
      </c>
    </row>
    <row r="379" spans="1:4" x14ac:dyDescent="0.2">
      <c r="A379" s="36">
        <v>52115755</v>
      </c>
      <c r="B379" s="57" t="s">
        <v>741</v>
      </c>
      <c r="C379" s="91" t="s">
        <v>703</v>
      </c>
      <c r="D379" s="91" t="s">
        <v>739</v>
      </c>
    </row>
    <row r="380" spans="1:4" x14ac:dyDescent="0.2">
      <c r="A380" s="36">
        <v>52115738</v>
      </c>
      <c r="B380" s="57" t="s">
        <v>741</v>
      </c>
      <c r="C380" s="91" t="s">
        <v>703</v>
      </c>
      <c r="D380" s="91" t="s">
        <v>739</v>
      </c>
    </row>
    <row r="381" spans="1:4" x14ac:dyDescent="0.2">
      <c r="A381" s="91" t="s">
        <v>742</v>
      </c>
      <c r="B381" s="57" t="s">
        <v>741</v>
      </c>
      <c r="C381" s="91" t="s">
        <v>703</v>
      </c>
      <c r="D381" s="91" t="s">
        <v>739</v>
      </c>
    </row>
    <row r="382" spans="1:4" x14ac:dyDescent="0.2">
      <c r="A382" s="91" t="s">
        <v>742</v>
      </c>
      <c r="B382" s="57" t="s">
        <v>741</v>
      </c>
      <c r="C382" s="91" t="s">
        <v>703</v>
      </c>
      <c r="D382" s="91" t="s">
        <v>739</v>
      </c>
    </row>
    <row r="383" spans="1:4" x14ac:dyDescent="0.2">
      <c r="A383" s="91" t="s">
        <v>742</v>
      </c>
      <c r="B383" s="57" t="s">
        <v>743</v>
      </c>
      <c r="C383" s="91" t="s">
        <v>703</v>
      </c>
      <c r="D383" s="91" t="s">
        <v>739</v>
      </c>
    </row>
    <row r="384" spans="1:4" x14ac:dyDescent="0.2">
      <c r="A384" s="23">
        <v>2003462</v>
      </c>
      <c r="B384" s="27" t="s">
        <v>539</v>
      </c>
      <c r="C384" s="47" t="s">
        <v>476</v>
      </c>
      <c r="D384" s="78" t="s">
        <v>739</v>
      </c>
    </row>
    <row r="385" spans="1:230" x14ac:dyDescent="0.2">
      <c r="A385" s="19" t="s">
        <v>388</v>
      </c>
      <c r="B385" s="14" t="s">
        <v>386</v>
      </c>
      <c r="C385" s="23" t="s">
        <v>0</v>
      </c>
      <c r="D385" s="78" t="s">
        <v>739</v>
      </c>
      <c r="E385" s="2"/>
      <c r="F385" s="2"/>
      <c r="G385" s="2"/>
      <c r="H385" s="2"/>
      <c r="I385" s="2"/>
      <c r="K385" s="2"/>
      <c r="L385" s="2"/>
      <c r="M385" s="2"/>
      <c r="N385" s="2"/>
      <c r="O385" s="2"/>
      <c r="P385" s="2"/>
      <c r="Q385" s="2"/>
      <c r="S385" s="2"/>
      <c r="T385" s="2"/>
      <c r="U385" s="2"/>
      <c r="V385" s="2"/>
      <c r="W385" s="2"/>
      <c r="X385" s="2"/>
      <c r="Y385" s="2"/>
      <c r="AA385" s="2"/>
      <c r="AB385" s="2"/>
      <c r="AC385" s="2"/>
      <c r="AD385" s="2"/>
      <c r="AE385" s="2"/>
      <c r="AF385" s="2"/>
      <c r="AG385" s="2"/>
      <c r="AI385" s="2"/>
      <c r="AJ385" s="2"/>
      <c r="AK385" s="2"/>
      <c r="AL385" s="2"/>
      <c r="AM385" s="2"/>
      <c r="AN385" s="2"/>
      <c r="AO385" s="2"/>
      <c r="AQ385" s="2"/>
      <c r="AR385" s="2"/>
      <c r="AS385" s="2"/>
      <c r="AT385" s="2"/>
      <c r="AU385" s="2"/>
      <c r="AV385" s="2"/>
      <c r="AW385" s="2"/>
      <c r="AY385" s="2"/>
      <c r="AZ385" s="2"/>
      <c r="BA385" s="2"/>
      <c r="BB385" s="2"/>
      <c r="BC385" s="2"/>
      <c r="BD385" s="2"/>
      <c r="BE385" s="2"/>
      <c r="BG385" s="2"/>
      <c r="BH385" s="2"/>
      <c r="BI385" s="2"/>
      <c r="BJ385" s="2"/>
      <c r="BK385" s="2"/>
      <c r="BL385" s="2"/>
      <c r="BM385" s="2"/>
      <c r="BO385" s="2"/>
      <c r="BP385" s="2"/>
      <c r="BQ385" s="2"/>
      <c r="BR385" s="2"/>
      <c r="BS385" s="2"/>
      <c r="BT385" s="2"/>
      <c r="BU385" s="2"/>
      <c r="BW385" s="2"/>
      <c r="BX385" s="2"/>
      <c r="BY385" s="2"/>
      <c r="BZ385" s="2"/>
      <c r="CA385" s="2"/>
      <c r="CB385" s="2"/>
      <c r="CC385" s="2"/>
      <c r="CE385" s="2"/>
      <c r="CF385" s="2"/>
      <c r="CG385" s="2"/>
      <c r="CH385" s="2"/>
      <c r="CI385" s="2"/>
      <c r="CJ385" s="2"/>
      <c r="CK385" s="2"/>
      <c r="CM385" s="2"/>
      <c r="CN385" s="2"/>
      <c r="CO385" s="2"/>
      <c r="CP385" s="2"/>
      <c r="CQ385" s="2"/>
      <c r="CR385" s="2"/>
      <c r="CS385" s="2"/>
      <c r="CU385" s="2"/>
      <c r="CV385" s="2"/>
      <c r="CW385" s="2"/>
      <c r="CX385" s="2"/>
      <c r="CY385" s="2"/>
      <c r="CZ385" s="2"/>
      <c r="DA385" s="2"/>
      <c r="DC385" s="2"/>
      <c r="DD385" s="2"/>
      <c r="DE385" s="2"/>
      <c r="DF385" s="2"/>
      <c r="DG385" s="2"/>
      <c r="DH385" s="2"/>
      <c r="DI385" s="2"/>
      <c r="DK385" s="2"/>
      <c r="DL385" s="2"/>
      <c r="DM385" s="2"/>
      <c r="DN385" s="2"/>
      <c r="DO385" s="2"/>
      <c r="DP385" s="2"/>
      <c r="DQ385" s="2"/>
      <c r="DS385" s="2"/>
      <c r="DT385" s="2"/>
      <c r="DU385" s="2"/>
      <c r="DV385" s="2"/>
      <c r="DW385" s="2"/>
      <c r="DX385" s="2"/>
      <c r="DY385" s="2"/>
      <c r="EA385" s="2"/>
      <c r="EB385" s="2"/>
      <c r="EC385" s="2"/>
      <c r="ED385" s="2"/>
      <c r="EE385" s="2"/>
      <c r="EF385" s="2"/>
      <c r="EG385" s="2"/>
      <c r="EI385" s="2"/>
      <c r="EJ385" s="2"/>
      <c r="EK385" s="2"/>
      <c r="EL385" s="2"/>
      <c r="EM385" s="2"/>
      <c r="EN385" s="2"/>
      <c r="EO385" s="2"/>
      <c r="EQ385" s="2"/>
      <c r="ER385" s="2"/>
      <c r="ES385" s="2"/>
      <c r="ET385" s="2"/>
      <c r="EU385" s="2"/>
      <c r="EV385" s="2"/>
      <c r="EW385" s="2"/>
      <c r="EY385" s="2"/>
      <c r="EZ385" s="2"/>
      <c r="FA385" s="2"/>
      <c r="FB385" s="2"/>
      <c r="FC385" s="2"/>
      <c r="FD385" s="2"/>
      <c r="FE385" s="2"/>
      <c r="FG385" s="2"/>
      <c r="FH385" s="2"/>
      <c r="FI385" s="2"/>
      <c r="FJ385" s="2"/>
      <c r="FK385" s="2"/>
      <c r="FL385" s="2"/>
      <c r="FM385" s="2"/>
      <c r="FO385" s="2"/>
      <c r="FP385" s="2"/>
      <c r="FQ385" s="2"/>
      <c r="FR385" s="2"/>
      <c r="FS385" s="2"/>
      <c r="FT385" s="2"/>
      <c r="FU385" s="2"/>
      <c r="FW385" s="2"/>
      <c r="FX385" s="2"/>
      <c r="FY385" s="2"/>
      <c r="FZ385" s="2"/>
      <c r="GA385" s="2"/>
      <c r="GB385" s="2"/>
      <c r="GC385" s="2"/>
      <c r="GE385" s="2"/>
      <c r="GF385" s="2"/>
      <c r="GG385" s="2"/>
      <c r="GH385" s="2"/>
      <c r="GI385" s="2"/>
      <c r="GJ385" s="2"/>
      <c r="GK385" s="2"/>
      <c r="GM385" s="2"/>
      <c r="GN385" s="2"/>
      <c r="GO385" s="2"/>
      <c r="GP385" s="2"/>
      <c r="GQ385" s="2"/>
      <c r="GR385" s="2"/>
      <c r="GS385" s="2"/>
      <c r="GU385" s="2"/>
      <c r="GV385" s="2"/>
      <c r="GW385" s="2"/>
      <c r="GX385" s="2"/>
      <c r="GY385" s="2"/>
      <c r="GZ385" s="2"/>
      <c r="HA385" s="2"/>
      <c r="HC385" s="2"/>
      <c r="HD385" s="2"/>
      <c r="HE385" s="2"/>
      <c r="HF385" s="2"/>
      <c r="HG385" s="2"/>
      <c r="HH385" s="2"/>
      <c r="HI385" s="2"/>
      <c r="HK385" s="2"/>
      <c r="HL385" s="2"/>
      <c r="HM385" s="2"/>
      <c r="HN385" s="2"/>
      <c r="HO385" s="2"/>
      <c r="HP385" s="2"/>
      <c r="HQ385" s="2"/>
      <c r="HS385" s="2"/>
      <c r="HT385" s="2"/>
      <c r="HU385" s="2"/>
      <c r="HV385" s="2"/>
    </row>
    <row r="386" spans="1:230" ht="12.75" customHeight="1" x14ac:dyDescent="0.2">
      <c r="A386" s="23">
        <v>2003449</v>
      </c>
      <c r="B386" s="27" t="s">
        <v>539</v>
      </c>
      <c r="C386" s="47" t="s">
        <v>476</v>
      </c>
      <c r="D386" s="78" t="s">
        <v>739</v>
      </c>
    </row>
    <row r="387" spans="1:230" ht="12.75" customHeight="1" x14ac:dyDescent="0.2">
      <c r="A387" s="23">
        <v>2003449</v>
      </c>
      <c r="B387" s="27" t="s">
        <v>539</v>
      </c>
      <c r="C387" s="47" t="s">
        <v>476</v>
      </c>
      <c r="D387" s="78" t="s">
        <v>739</v>
      </c>
    </row>
    <row r="388" spans="1:230" x14ac:dyDescent="0.2">
      <c r="A388" s="19" t="s">
        <v>396</v>
      </c>
      <c r="B388" s="14" t="s">
        <v>386</v>
      </c>
      <c r="C388" s="23" t="s">
        <v>0</v>
      </c>
      <c r="D388" s="78" t="s">
        <v>739</v>
      </c>
    </row>
    <row r="389" spans="1:230" x14ac:dyDescent="0.2">
      <c r="A389" s="19" t="s">
        <v>424</v>
      </c>
      <c r="B389" s="18" t="s">
        <v>386</v>
      </c>
      <c r="C389" s="36" t="s">
        <v>0</v>
      </c>
      <c r="D389" s="78" t="s">
        <v>739</v>
      </c>
    </row>
    <row r="390" spans="1:230" ht="12.75" customHeight="1" x14ac:dyDescent="0.2">
      <c r="A390" s="19" t="s">
        <v>417</v>
      </c>
      <c r="B390" s="14" t="s">
        <v>386</v>
      </c>
      <c r="C390" s="23" t="s">
        <v>0</v>
      </c>
      <c r="D390" s="78" t="s">
        <v>739</v>
      </c>
    </row>
    <row r="391" spans="1:230" x14ac:dyDescent="0.2">
      <c r="A391" s="19" t="s">
        <v>416</v>
      </c>
      <c r="B391" s="14" t="s">
        <v>386</v>
      </c>
      <c r="C391" s="23" t="s">
        <v>0</v>
      </c>
      <c r="D391" s="78" t="s">
        <v>739</v>
      </c>
    </row>
    <row r="392" spans="1:230" ht="12.75" customHeight="1" x14ac:dyDescent="0.2">
      <c r="A392" s="19" t="s">
        <v>395</v>
      </c>
      <c r="B392" s="14" t="s">
        <v>386</v>
      </c>
      <c r="C392" s="23" t="s">
        <v>0</v>
      </c>
      <c r="D392" s="78" t="s">
        <v>739</v>
      </c>
    </row>
    <row r="393" spans="1:230" ht="12.75" customHeight="1" x14ac:dyDescent="0.2">
      <c r="A393" s="23">
        <v>2003447</v>
      </c>
      <c r="B393" s="27" t="s">
        <v>539</v>
      </c>
      <c r="C393" s="47" t="s">
        <v>476</v>
      </c>
      <c r="D393" s="78" t="s">
        <v>739</v>
      </c>
    </row>
    <row r="394" spans="1:230" ht="12.75" customHeight="1" x14ac:dyDescent="0.2">
      <c r="A394" s="23">
        <v>2003448</v>
      </c>
      <c r="B394" s="27" t="s">
        <v>539</v>
      </c>
      <c r="C394" s="47" t="s">
        <v>476</v>
      </c>
      <c r="D394" s="78" t="s">
        <v>739</v>
      </c>
    </row>
    <row r="395" spans="1:230" x14ac:dyDescent="0.2">
      <c r="A395" s="23">
        <v>2003581</v>
      </c>
      <c r="B395" s="57" t="s">
        <v>744</v>
      </c>
      <c r="C395" s="91" t="s">
        <v>759</v>
      </c>
      <c r="D395" s="78" t="s">
        <v>739</v>
      </c>
    </row>
    <row r="396" spans="1:230" x14ac:dyDescent="0.2">
      <c r="A396" s="23">
        <v>2003584</v>
      </c>
      <c r="B396" s="57" t="s">
        <v>744</v>
      </c>
      <c r="C396" s="91" t="s">
        <v>759</v>
      </c>
      <c r="D396" s="78" t="s">
        <v>739</v>
      </c>
    </row>
    <row r="397" spans="1:230" x14ac:dyDescent="0.2">
      <c r="A397" s="23">
        <v>2003489</v>
      </c>
      <c r="B397" s="57" t="s">
        <v>744</v>
      </c>
      <c r="C397" s="91" t="s">
        <v>759</v>
      </c>
      <c r="D397" s="78" t="s">
        <v>739</v>
      </c>
    </row>
    <row r="398" spans="1:230" x14ac:dyDescent="0.2">
      <c r="A398" s="23">
        <v>2003684</v>
      </c>
      <c r="B398" s="57" t="s">
        <v>744</v>
      </c>
      <c r="C398" s="91" t="s">
        <v>759</v>
      </c>
      <c r="D398" s="78" t="s">
        <v>739</v>
      </c>
    </row>
    <row r="399" spans="1:230" x14ac:dyDescent="0.2">
      <c r="A399" s="23">
        <v>2003490</v>
      </c>
      <c r="B399" s="57" t="s">
        <v>744</v>
      </c>
      <c r="C399" s="91" t="s">
        <v>759</v>
      </c>
      <c r="D399" s="78" t="s">
        <v>739</v>
      </c>
    </row>
    <row r="400" spans="1:230" x14ac:dyDescent="0.2">
      <c r="A400" s="23">
        <v>2003582</v>
      </c>
      <c r="B400" s="57" t="s">
        <v>744</v>
      </c>
      <c r="C400" s="91" t="s">
        <v>759</v>
      </c>
      <c r="D400" s="78" t="s">
        <v>739</v>
      </c>
    </row>
    <row r="401" spans="1:4" x14ac:dyDescent="0.2">
      <c r="A401" s="23">
        <v>2003605</v>
      </c>
      <c r="B401" s="57" t="s">
        <v>744</v>
      </c>
      <c r="C401" s="91" t="s">
        <v>759</v>
      </c>
      <c r="D401" s="78" t="s">
        <v>739</v>
      </c>
    </row>
    <row r="402" spans="1:4" x14ac:dyDescent="0.2">
      <c r="A402" s="91" t="s">
        <v>742</v>
      </c>
      <c r="B402" s="57" t="s">
        <v>744</v>
      </c>
      <c r="C402" s="91" t="s">
        <v>759</v>
      </c>
      <c r="D402" s="78" t="s">
        <v>739</v>
      </c>
    </row>
    <row r="403" spans="1:4" x14ac:dyDescent="0.2">
      <c r="A403" s="91" t="s">
        <v>742</v>
      </c>
      <c r="B403" s="57" t="s">
        <v>744</v>
      </c>
      <c r="C403" s="91" t="s">
        <v>759</v>
      </c>
      <c r="D403" s="78" t="s">
        <v>739</v>
      </c>
    </row>
    <row r="404" spans="1:4" x14ac:dyDescent="0.2">
      <c r="A404" s="91" t="s">
        <v>742</v>
      </c>
      <c r="B404" s="57" t="s">
        <v>744</v>
      </c>
      <c r="C404" s="91" t="s">
        <v>759</v>
      </c>
      <c r="D404" s="78" t="s">
        <v>739</v>
      </c>
    </row>
    <row r="405" spans="1:4" x14ac:dyDescent="0.2">
      <c r="A405" s="91" t="s">
        <v>742</v>
      </c>
      <c r="B405" s="57" t="s">
        <v>744</v>
      </c>
      <c r="C405" s="91" t="s">
        <v>759</v>
      </c>
      <c r="D405" s="78" t="s">
        <v>739</v>
      </c>
    </row>
    <row r="406" spans="1:4" x14ac:dyDescent="0.2">
      <c r="A406" s="91" t="s">
        <v>742</v>
      </c>
      <c r="B406" s="57" t="s">
        <v>744</v>
      </c>
      <c r="C406" s="91" t="s">
        <v>759</v>
      </c>
      <c r="D406" s="78" t="s">
        <v>739</v>
      </c>
    </row>
    <row r="407" spans="1:4" x14ac:dyDescent="0.2">
      <c r="A407" s="91" t="s">
        <v>742</v>
      </c>
      <c r="B407" s="57" t="s">
        <v>744</v>
      </c>
      <c r="C407" s="91" t="s">
        <v>759</v>
      </c>
      <c r="D407" s="78" t="s">
        <v>739</v>
      </c>
    </row>
    <row r="408" spans="1:4" x14ac:dyDescent="0.2">
      <c r="A408" s="91" t="s">
        <v>742</v>
      </c>
      <c r="B408" s="57" t="s">
        <v>744</v>
      </c>
      <c r="C408" s="91" t="s">
        <v>759</v>
      </c>
      <c r="D408" s="78" t="s">
        <v>739</v>
      </c>
    </row>
    <row r="409" spans="1:4" x14ac:dyDescent="0.2">
      <c r="A409" s="91" t="s">
        <v>742</v>
      </c>
      <c r="B409" s="57" t="s">
        <v>745</v>
      </c>
      <c r="C409" s="23"/>
      <c r="D409" s="78" t="s">
        <v>739</v>
      </c>
    </row>
    <row r="410" spans="1:4" x14ac:dyDescent="0.2">
      <c r="A410" s="23">
        <v>2001021</v>
      </c>
      <c r="B410" s="57" t="s">
        <v>746</v>
      </c>
      <c r="C410" s="23"/>
      <c r="D410" s="78" t="s">
        <v>739</v>
      </c>
    </row>
    <row r="411" spans="1:4" ht="12.75" customHeight="1" x14ac:dyDescent="0.2">
      <c r="A411" s="23">
        <v>2003748</v>
      </c>
      <c r="B411" s="18" t="s">
        <v>718</v>
      </c>
      <c r="C411" s="36" t="s">
        <v>0</v>
      </c>
      <c r="D411" s="78" t="s">
        <v>739</v>
      </c>
    </row>
    <row r="412" spans="1:4" x14ac:dyDescent="0.2">
      <c r="A412" s="91" t="s">
        <v>742</v>
      </c>
      <c r="B412" s="42" t="s">
        <v>747</v>
      </c>
      <c r="C412" s="23"/>
      <c r="D412" s="78" t="s">
        <v>739</v>
      </c>
    </row>
    <row r="413" spans="1:4" x14ac:dyDescent="0.2">
      <c r="A413" s="91" t="s">
        <v>742</v>
      </c>
      <c r="B413" s="42" t="s">
        <v>747</v>
      </c>
      <c r="C413" s="23"/>
      <c r="D413" s="78" t="s">
        <v>739</v>
      </c>
    </row>
    <row r="414" spans="1:4" x14ac:dyDescent="0.2">
      <c r="A414" s="91" t="s">
        <v>742</v>
      </c>
      <c r="B414" s="42" t="s">
        <v>747</v>
      </c>
      <c r="C414" s="23"/>
      <c r="D414" s="78" t="s">
        <v>739</v>
      </c>
    </row>
    <row r="415" spans="1:4" x14ac:dyDescent="0.2">
      <c r="A415" s="91" t="s">
        <v>742</v>
      </c>
      <c r="B415" s="42" t="s">
        <v>747</v>
      </c>
      <c r="C415" s="23"/>
      <c r="D415" s="78" t="s">
        <v>739</v>
      </c>
    </row>
    <row r="416" spans="1:4" x14ac:dyDescent="0.2">
      <c r="A416" s="91" t="s">
        <v>742</v>
      </c>
      <c r="B416" s="57" t="s">
        <v>748</v>
      </c>
      <c r="C416" s="23"/>
      <c r="D416" s="78" t="s">
        <v>739</v>
      </c>
    </row>
    <row r="417" spans="1:4" x14ac:dyDescent="0.2">
      <c r="A417" s="23">
        <v>2003487</v>
      </c>
      <c r="B417" s="57" t="s">
        <v>744</v>
      </c>
      <c r="C417" s="23"/>
      <c r="D417" s="78" t="s">
        <v>739</v>
      </c>
    </row>
    <row r="418" spans="1:4" x14ac:dyDescent="0.2">
      <c r="A418" s="23">
        <v>2003475</v>
      </c>
      <c r="B418" s="57" t="s">
        <v>386</v>
      </c>
      <c r="C418" s="36" t="s">
        <v>0</v>
      </c>
      <c r="D418" s="78" t="s">
        <v>739</v>
      </c>
    </row>
    <row r="419" spans="1:4" x14ac:dyDescent="0.2">
      <c r="A419" s="19" t="s">
        <v>426</v>
      </c>
      <c r="B419" s="18" t="s">
        <v>386</v>
      </c>
      <c r="C419" s="36" t="s">
        <v>0</v>
      </c>
      <c r="D419" s="78" t="s">
        <v>739</v>
      </c>
    </row>
    <row r="420" spans="1:4" x14ac:dyDescent="0.2">
      <c r="A420" s="23">
        <v>2003469</v>
      </c>
      <c r="B420" s="42" t="s">
        <v>386</v>
      </c>
      <c r="C420" s="36" t="s">
        <v>0</v>
      </c>
      <c r="D420" s="78" t="s">
        <v>739</v>
      </c>
    </row>
    <row r="421" spans="1:4" x14ac:dyDescent="0.2">
      <c r="A421" s="91" t="s">
        <v>742</v>
      </c>
      <c r="B421" s="42" t="s">
        <v>749</v>
      </c>
      <c r="C421" s="23"/>
      <c r="D421" s="78" t="s">
        <v>739</v>
      </c>
    </row>
    <row r="422" spans="1:4" x14ac:dyDescent="0.2">
      <c r="A422" s="23">
        <v>2003369</v>
      </c>
      <c r="B422" s="14" t="s">
        <v>447</v>
      </c>
      <c r="C422" s="23" t="s">
        <v>476</v>
      </c>
      <c r="D422" s="78" t="s">
        <v>739</v>
      </c>
    </row>
    <row r="423" spans="1:4" x14ac:dyDescent="0.2">
      <c r="A423" s="23">
        <v>2003390</v>
      </c>
      <c r="B423" s="76" t="s">
        <v>496</v>
      </c>
      <c r="C423" s="23" t="s">
        <v>612</v>
      </c>
      <c r="D423" s="78" t="s">
        <v>739</v>
      </c>
    </row>
    <row r="424" spans="1:4" x14ac:dyDescent="0.2">
      <c r="A424" s="91" t="s">
        <v>742</v>
      </c>
      <c r="B424" s="42" t="s">
        <v>750</v>
      </c>
      <c r="C424" s="23"/>
      <c r="D424" s="78" t="s">
        <v>739</v>
      </c>
    </row>
    <row r="425" spans="1:4" x14ac:dyDescent="0.2">
      <c r="A425" s="91" t="s">
        <v>742</v>
      </c>
      <c r="B425" s="42" t="s">
        <v>744</v>
      </c>
      <c r="C425" s="91" t="s">
        <v>759</v>
      </c>
      <c r="D425" s="78" t="s">
        <v>739</v>
      </c>
    </row>
    <row r="426" spans="1:4" x14ac:dyDescent="0.2">
      <c r="A426" s="91" t="s">
        <v>742</v>
      </c>
      <c r="B426" s="42" t="s">
        <v>744</v>
      </c>
      <c r="C426" s="91" t="s">
        <v>759</v>
      </c>
      <c r="D426" s="78" t="s">
        <v>739</v>
      </c>
    </row>
    <row r="427" spans="1:4" x14ac:dyDescent="0.2">
      <c r="A427" s="91" t="s">
        <v>742</v>
      </c>
      <c r="B427" s="57" t="s">
        <v>751</v>
      </c>
      <c r="C427" s="23"/>
      <c r="D427" s="78" t="s">
        <v>739</v>
      </c>
    </row>
    <row r="428" spans="1:4" x14ac:dyDescent="0.2">
      <c r="A428" s="91" t="s">
        <v>742</v>
      </c>
      <c r="B428" s="57" t="s">
        <v>751</v>
      </c>
      <c r="C428" s="23"/>
      <c r="D428" s="78" t="s">
        <v>739</v>
      </c>
    </row>
    <row r="430" spans="1:4" x14ac:dyDescent="0.2">
      <c r="A430" s="147" t="s">
        <v>854</v>
      </c>
      <c r="B430" s="106"/>
    </row>
    <row r="431" spans="1:4" x14ac:dyDescent="0.2">
      <c r="A431" s="43" t="s">
        <v>602</v>
      </c>
      <c r="B431" s="31" t="s">
        <v>653</v>
      </c>
      <c r="C431" s="43" t="s">
        <v>654</v>
      </c>
      <c r="D431" s="754" t="s">
        <v>704</v>
      </c>
    </row>
    <row r="432" spans="1:4" x14ac:dyDescent="0.2">
      <c r="A432" s="23">
        <v>102960</v>
      </c>
      <c r="B432" s="14" t="s">
        <v>855</v>
      </c>
      <c r="C432" s="23" t="s">
        <v>476</v>
      </c>
      <c r="D432" s="23" t="s">
        <v>739</v>
      </c>
    </row>
    <row r="433" spans="1:4" x14ac:dyDescent="0.2">
      <c r="A433" s="23">
        <v>103097</v>
      </c>
      <c r="B433" s="14" t="s">
        <v>855</v>
      </c>
      <c r="C433" s="23" t="s">
        <v>476</v>
      </c>
      <c r="D433" s="23" t="s">
        <v>739</v>
      </c>
    </row>
    <row r="434" spans="1:4" x14ac:dyDescent="0.2">
      <c r="A434" s="23">
        <v>2000049</v>
      </c>
      <c r="B434" s="14" t="s">
        <v>855</v>
      </c>
      <c r="C434" s="23" t="s">
        <v>476</v>
      </c>
      <c r="D434" s="23" t="s">
        <v>739</v>
      </c>
    </row>
    <row r="435" spans="1:4" x14ac:dyDescent="0.2">
      <c r="A435" s="23">
        <v>2000271</v>
      </c>
      <c r="B435" s="14" t="s">
        <v>856</v>
      </c>
      <c r="C435" s="23" t="s">
        <v>650</v>
      </c>
      <c r="D435" s="23" t="s">
        <v>739</v>
      </c>
    </row>
    <row r="436" spans="1:4" x14ac:dyDescent="0.2">
      <c r="A436" s="23">
        <v>2000311</v>
      </c>
      <c r="B436" s="14" t="s">
        <v>855</v>
      </c>
      <c r="C436" s="23" t="s">
        <v>476</v>
      </c>
      <c r="D436" s="23" t="s">
        <v>739</v>
      </c>
    </row>
    <row r="437" spans="1:4" x14ac:dyDescent="0.2">
      <c r="A437" s="19" t="s">
        <v>379</v>
      </c>
      <c r="B437" s="28" t="s">
        <v>323</v>
      </c>
      <c r="C437" s="76" t="s">
        <v>476</v>
      </c>
      <c r="D437" s="76" t="s">
        <v>739</v>
      </c>
    </row>
    <row r="438" spans="1:4" x14ac:dyDescent="0.2">
      <c r="A438" s="19" t="s">
        <v>393</v>
      </c>
      <c r="B438" s="14" t="s">
        <v>386</v>
      </c>
      <c r="C438" s="76" t="s">
        <v>476</v>
      </c>
      <c r="D438" s="23" t="s">
        <v>739</v>
      </c>
    </row>
    <row r="439" spans="1:4" x14ac:dyDescent="0.2">
      <c r="A439" s="103" t="s">
        <v>381</v>
      </c>
      <c r="B439" s="18" t="s">
        <v>323</v>
      </c>
      <c r="C439" s="78" t="s">
        <v>476</v>
      </c>
      <c r="D439" s="36" t="s">
        <v>739</v>
      </c>
    </row>
    <row r="440" spans="1:4" x14ac:dyDescent="0.2">
      <c r="A440" s="104">
        <v>2003311</v>
      </c>
      <c r="B440" s="14" t="s">
        <v>323</v>
      </c>
      <c r="C440" s="23" t="s">
        <v>476</v>
      </c>
      <c r="D440" s="23" t="s">
        <v>739</v>
      </c>
    </row>
    <row r="441" spans="1:4" x14ac:dyDescent="0.2">
      <c r="A441" s="23">
        <v>2003446</v>
      </c>
      <c r="B441" s="27" t="s">
        <v>539</v>
      </c>
      <c r="C441" s="78" t="s">
        <v>476</v>
      </c>
      <c r="D441" s="91" t="s">
        <v>739</v>
      </c>
    </row>
    <row r="442" spans="1:4" x14ac:dyDescent="0.2">
      <c r="A442" s="23">
        <v>2003448</v>
      </c>
      <c r="B442" s="14" t="s">
        <v>857</v>
      </c>
      <c r="C442" s="23" t="s">
        <v>476</v>
      </c>
      <c r="D442" s="23" t="s">
        <v>739</v>
      </c>
    </row>
    <row r="443" spans="1:4" x14ac:dyDescent="0.2">
      <c r="A443" s="23">
        <v>2003452</v>
      </c>
      <c r="B443" s="27" t="s">
        <v>539</v>
      </c>
      <c r="C443" s="78" t="s">
        <v>476</v>
      </c>
      <c r="D443" s="91" t="s">
        <v>739</v>
      </c>
    </row>
    <row r="444" spans="1:4" x14ac:dyDescent="0.2">
      <c r="A444" s="23">
        <v>2003453</v>
      </c>
      <c r="B444" s="27" t="s">
        <v>539</v>
      </c>
      <c r="C444" s="78" t="s">
        <v>476</v>
      </c>
      <c r="D444" s="78" t="s">
        <v>739</v>
      </c>
    </row>
    <row r="445" spans="1:4" x14ac:dyDescent="0.2">
      <c r="A445" s="36">
        <v>2003454</v>
      </c>
      <c r="B445" s="27" t="s">
        <v>539</v>
      </c>
      <c r="C445" s="78" t="s">
        <v>476</v>
      </c>
      <c r="D445" s="78" t="s">
        <v>739</v>
      </c>
    </row>
    <row r="446" spans="1:4" x14ac:dyDescent="0.2">
      <c r="A446" s="23">
        <v>2003455</v>
      </c>
      <c r="B446" s="27" t="s">
        <v>539</v>
      </c>
      <c r="C446" s="78" t="s">
        <v>476</v>
      </c>
      <c r="D446" s="91" t="s">
        <v>739</v>
      </c>
    </row>
    <row r="447" spans="1:4" x14ac:dyDescent="0.2">
      <c r="A447" s="23">
        <v>2003456</v>
      </c>
      <c r="B447" s="27" t="s">
        <v>539</v>
      </c>
      <c r="C447" s="78" t="s">
        <v>476</v>
      </c>
      <c r="D447" s="91" t="s">
        <v>739</v>
      </c>
    </row>
    <row r="448" spans="1:4" x14ac:dyDescent="0.2">
      <c r="A448" s="23">
        <v>2003457</v>
      </c>
      <c r="B448" s="27" t="s">
        <v>539</v>
      </c>
      <c r="C448" s="78" t="s">
        <v>476</v>
      </c>
      <c r="D448" s="78" t="s">
        <v>739</v>
      </c>
    </row>
    <row r="449" spans="1:4" x14ac:dyDescent="0.2">
      <c r="A449" s="23">
        <v>2003458</v>
      </c>
      <c r="B449" s="27" t="s">
        <v>539</v>
      </c>
      <c r="C449" s="78" t="s">
        <v>476</v>
      </c>
      <c r="D449" s="91" t="s">
        <v>739</v>
      </c>
    </row>
    <row r="450" spans="1:4" x14ac:dyDescent="0.2">
      <c r="A450" s="23">
        <v>2003459</v>
      </c>
      <c r="B450" s="27" t="s">
        <v>539</v>
      </c>
      <c r="C450" s="78" t="s">
        <v>476</v>
      </c>
      <c r="D450" s="78" t="s">
        <v>739</v>
      </c>
    </row>
    <row r="451" spans="1:4" x14ac:dyDescent="0.2">
      <c r="A451" s="23">
        <v>2003461</v>
      </c>
      <c r="B451" s="27" t="s">
        <v>539</v>
      </c>
      <c r="C451" s="78" t="s">
        <v>476</v>
      </c>
      <c r="D451" s="78" t="s">
        <v>739</v>
      </c>
    </row>
    <row r="452" spans="1:4" x14ac:dyDescent="0.2">
      <c r="A452" s="23">
        <v>2003463</v>
      </c>
      <c r="B452" s="27" t="s">
        <v>539</v>
      </c>
      <c r="C452" s="78" t="s">
        <v>476</v>
      </c>
      <c r="D452" s="78" t="s">
        <v>739</v>
      </c>
    </row>
    <row r="453" spans="1:4" x14ac:dyDescent="0.2">
      <c r="A453" s="47">
        <v>2003464</v>
      </c>
      <c r="B453" s="26" t="s">
        <v>539</v>
      </c>
      <c r="C453" s="91" t="s">
        <v>476</v>
      </c>
      <c r="D453" s="91" t="s">
        <v>739</v>
      </c>
    </row>
    <row r="454" spans="1:4" x14ac:dyDescent="0.2">
      <c r="A454" s="23">
        <v>2003470</v>
      </c>
      <c r="B454" s="57" t="s">
        <v>539</v>
      </c>
      <c r="C454" s="78" t="s">
        <v>476</v>
      </c>
      <c r="D454" s="78" t="s">
        <v>739</v>
      </c>
    </row>
    <row r="455" spans="1:4" x14ac:dyDescent="0.2">
      <c r="A455" s="23">
        <v>2003470</v>
      </c>
      <c r="B455" s="14" t="s">
        <v>858</v>
      </c>
      <c r="C455" s="23" t="s">
        <v>650</v>
      </c>
      <c r="D455" s="23" t="s">
        <v>739</v>
      </c>
    </row>
    <row r="456" spans="1:4" x14ac:dyDescent="0.2">
      <c r="A456" s="23">
        <v>2003580</v>
      </c>
      <c r="B456" s="14" t="s">
        <v>857</v>
      </c>
      <c r="C456" s="23" t="s">
        <v>476</v>
      </c>
      <c r="D456" s="23" t="s">
        <v>739</v>
      </c>
    </row>
    <row r="457" spans="1:4" x14ac:dyDescent="0.2">
      <c r="A457" s="23"/>
      <c r="B457" s="14" t="s">
        <v>859</v>
      </c>
      <c r="C457" s="23" t="s">
        <v>650</v>
      </c>
      <c r="D457" s="23" t="s">
        <v>739</v>
      </c>
    </row>
    <row r="458" spans="1:4" x14ac:dyDescent="0.2">
      <c r="A458" s="23"/>
      <c r="B458" s="14" t="s">
        <v>859</v>
      </c>
      <c r="C458" s="23" t="s">
        <v>650</v>
      </c>
      <c r="D458" s="23" t="s">
        <v>739</v>
      </c>
    </row>
    <row r="459" spans="1:4" x14ac:dyDescent="0.2">
      <c r="A459" s="23">
        <v>2003558</v>
      </c>
      <c r="B459" s="14" t="s">
        <v>860</v>
      </c>
      <c r="C459" s="23" t="s">
        <v>861</v>
      </c>
      <c r="D459" s="23" t="s">
        <v>739</v>
      </c>
    </row>
    <row r="460" spans="1:4" x14ac:dyDescent="0.2">
      <c r="A460" s="23"/>
      <c r="B460" s="14"/>
      <c r="C460" s="23"/>
      <c r="D460" s="23"/>
    </row>
    <row r="461" spans="1:4" x14ac:dyDescent="0.2">
      <c r="A461" s="23"/>
      <c r="B461" s="14"/>
      <c r="C461" s="23"/>
      <c r="D461" s="23"/>
    </row>
    <row r="463" spans="1:4" ht="15.75" x14ac:dyDescent="0.25">
      <c r="A463" s="140" t="s">
        <v>864</v>
      </c>
      <c r="B463" s="106"/>
    </row>
    <row r="464" spans="1:4" x14ac:dyDescent="0.2">
      <c r="A464"/>
    </row>
    <row r="465" spans="1:4" x14ac:dyDescent="0.2">
      <c r="A465" s="85" t="s">
        <v>602</v>
      </c>
      <c r="B465" s="32" t="s">
        <v>653</v>
      </c>
      <c r="C465" s="85" t="s">
        <v>654</v>
      </c>
      <c r="D465" s="753" t="s">
        <v>704</v>
      </c>
    </row>
    <row r="466" spans="1:4" x14ac:dyDescent="0.2">
      <c r="A466" s="43" t="s">
        <v>698</v>
      </c>
    </row>
    <row r="467" spans="1:4" x14ac:dyDescent="0.2">
      <c r="A467" s="91" t="s">
        <v>742</v>
      </c>
      <c r="B467" s="56" t="s">
        <v>79</v>
      </c>
      <c r="C467" s="91" t="s">
        <v>867</v>
      </c>
      <c r="D467" s="91" t="s">
        <v>695</v>
      </c>
    </row>
    <row r="468" spans="1:4" x14ac:dyDescent="0.2">
      <c r="A468" s="91" t="s">
        <v>742</v>
      </c>
      <c r="B468" s="56" t="s">
        <v>79</v>
      </c>
      <c r="C468" s="91" t="s">
        <v>867</v>
      </c>
      <c r="D468" s="91" t="s">
        <v>695</v>
      </c>
    </row>
    <row r="469" spans="1:4" x14ac:dyDescent="0.2">
      <c r="A469" s="91" t="s">
        <v>742</v>
      </c>
      <c r="B469" s="56" t="s">
        <v>868</v>
      </c>
      <c r="C469" s="91" t="s">
        <v>476</v>
      </c>
      <c r="D469" s="91" t="s">
        <v>695</v>
      </c>
    </row>
    <row r="470" spans="1:4" x14ac:dyDescent="0.2">
      <c r="A470" s="91" t="s">
        <v>742</v>
      </c>
      <c r="B470" s="56" t="s">
        <v>868</v>
      </c>
      <c r="C470" s="91" t="s">
        <v>476</v>
      </c>
      <c r="D470" s="91" t="s">
        <v>695</v>
      </c>
    </row>
    <row r="471" spans="1:4" x14ac:dyDescent="0.2">
      <c r="A471" s="91" t="s">
        <v>742</v>
      </c>
      <c r="B471" s="56" t="s">
        <v>869</v>
      </c>
      <c r="C471" s="91" t="s">
        <v>476</v>
      </c>
      <c r="D471" s="91" t="s">
        <v>695</v>
      </c>
    </row>
    <row r="472" spans="1:4" x14ac:dyDescent="0.2">
      <c r="A472" s="91" t="s">
        <v>742</v>
      </c>
      <c r="B472" s="56" t="s">
        <v>869</v>
      </c>
      <c r="C472" s="91" t="s">
        <v>476</v>
      </c>
      <c r="D472" s="91" t="s">
        <v>695</v>
      </c>
    </row>
    <row r="473" spans="1:4" x14ac:dyDescent="0.2">
      <c r="A473" s="91" t="s">
        <v>742</v>
      </c>
      <c r="B473" s="56" t="s">
        <v>869</v>
      </c>
      <c r="C473" s="91" t="s">
        <v>476</v>
      </c>
      <c r="D473" s="91" t="s">
        <v>695</v>
      </c>
    </row>
    <row r="474" spans="1:4" x14ac:dyDescent="0.2">
      <c r="A474" s="91" t="s">
        <v>742</v>
      </c>
      <c r="B474" s="56" t="s">
        <v>79</v>
      </c>
      <c r="C474" s="91" t="s">
        <v>650</v>
      </c>
      <c r="D474" s="91" t="s">
        <v>695</v>
      </c>
    </row>
    <row r="475" spans="1:4" x14ac:dyDescent="0.2">
      <c r="A475" s="91" t="s">
        <v>742</v>
      </c>
      <c r="B475" s="56" t="s">
        <v>48</v>
      </c>
      <c r="C475" s="91" t="s">
        <v>261</v>
      </c>
      <c r="D475" s="91" t="s">
        <v>695</v>
      </c>
    </row>
    <row r="476" spans="1:4" x14ac:dyDescent="0.2">
      <c r="A476" s="91" t="s">
        <v>742</v>
      </c>
      <c r="B476" s="57" t="s">
        <v>79</v>
      </c>
      <c r="C476" s="78" t="s">
        <v>867</v>
      </c>
      <c r="D476" s="91" t="s">
        <v>695</v>
      </c>
    </row>
    <row r="477" spans="1:4" x14ac:dyDescent="0.2">
      <c r="A477" s="91" t="s">
        <v>742</v>
      </c>
      <c r="B477" s="56" t="s">
        <v>879</v>
      </c>
      <c r="C477" s="78" t="s">
        <v>880</v>
      </c>
      <c r="D477" s="91" t="s">
        <v>695</v>
      </c>
    </row>
    <row r="478" spans="1:4" x14ac:dyDescent="0.2">
      <c r="A478" s="91" t="s">
        <v>742</v>
      </c>
      <c r="B478" s="57" t="s">
        <v>881</v>
      </c>
      <c r="C478" s="78" t="s">
        <v>882</v>
      </c>
      <c r="D478" s="91" t="s">
        <v>695</v>
      </c>
    </row>
    <row r="479" spans="1:4" x14ac:dyDescent="0.2">
      <c r="A479" s="91" t="s">
        <v>742</v>
      </c>
      <c r="B479" s="57" t="s">
        <v>635</v>
      </c>
      <c r="C479" s="78" t="s">
        <v>883</v>
      </c>
      <c r="D479" s="91" t="s">
        <v>695</v>
      </c>
    </row>
    <row r="480" spans="1:4" x14ac:dyDescent="0.2">
      <c r="A480" s="101"/>
      <c r="B480" s="9"/>
      <c r="C480" s="101"/>
      <c r="D480" s="91"/>
    </row>
    <row r="481" spans="1:4" x14ac:dyDescent="0.2">
      <c r="A481" s="85" t="s">
        <v>602</v>
      </c>
      <c r="B481" s="32" t="s">
        <v>653</v>
      </c>
      <c r="C481" s="85" t="s">
        <v>654</v>
      </c>
      <c r="D481" s="757" t="s">
        <v>704</v>
      </c>
    </row>
    <row r="482" spans="1:4" x14ac:dyDescent="0.2">
      <c r="A482" s="23">
        <v>2003280</v>
      </c>
      <c r="B482" s="14" t="s">
        <v>323</v>
      </c>
      <c r="C482" s="91" t="s">
        <v>476</v>
      </c>
      <c r="D482" s="91" t="s">
        <v>695</v>
      </c>
    </row>
    <row r="483" spans="1:4" x14ac:dyDescent="0.2">
      <c r="A483" s="91" t="s">
        <v>812</v>
      </c>
      <c r="B483" s="56" t="s">
        <v>801</v>
      </c>
      <c r="C483" s="91" t="s">
        <v>476</v>
      </c>
      <c r="D483" s="91" t="s">
        <v>695</v>
      </c>
    </row>
    <row r="484" spans="1:4" x14ac:dyDescent="0.2">
      <c r="A484" s="23">
        <v>2000271</v>
      </c>
      <c r="B484" s="57" t="s">
        <v>870</v>
      </c>
      <c r="C484" s="78" t="s">
        <v>867</v>
      </c>
      <c r="D484" s="78" t="s">
        <v>695</v>
      </c>
    </row>
    <row r="485" spans="1:4" x14ac:dyDescent="0.2">
      <c r="A485" s="23">
        <v>2003359</v>
      </c>
      <c r="B485" s="57" t="s">
        <v>6</v>
      </c>
      <c r="C485" s="78" t="s">
        <v>476</v>
      </c>
      <c r="D485" s="78" t="s">
        <v>695</v>
      </c>
    </row>
    <row r="486" spans="1:4" x14ac:dyDescent="0.2">
      <c r="A486" s="23">
        <v>102945</v>
      </c>
      <c r="B486" s="14" t="s">
        <v>872</v>
      </c>
      <c r="C486" s="23" t="s">
        <v>874</v>
      </c>
      <c r="D486" s="23" t="s">
        <v>873</v>
      </c>
    </row>
    <row r="487" spans="1:4" x14ac:dyDescent="0.2">
      <c r="A487" s="23">
        <v>2883588</v>
      </c>
      <c r="B487" s="14" t="s">
        <v>877</v>
      </c>
      <c r="C487" s="23" t="s">
        <v>867</v>
      </c>
      <c r="D487" s="23" t="s">
        <v>739</v>
      </c>
    </row>
    <row r="488" spans="1:4" x14ac:dyDescent="0.2">
      <c r="A488" s="23">
        <v>2003455</v>
      </c>
      <c r="B488" s="14" t="s">
        <v>79</v>
      </c>
      <c r="C488" s="23" t="s">
        <v>476</v>
      </c>
      <c r="D488" s="23" t="s">
        <v>695</v>
      </c>
    </row>
    <row r="489" spans="1:4" x14ac:dyDescent="0.2">
      <c r="A489" s="23" t="s">
        <v>878</v>
      </c>
      <c r="B489" s="14" t="s">
        <v>79</v>
      </c>
      <c r="C489" s="23" t="s">
        <v>476</v>
      </c>
      <c r="D489" s="23" t="s">
        <v>695</v>
      </c>
    </row>
    <row r="490" spans="1:4" x14ac:dyDescent="0.2">
      <c r="A490" s="23">
        <v>2003458</v>
      </c>
      <c r="B490" s="18" t="s">
        <v>79</v>
      </c>
      <c r="C490" s="36" t="s">
        <v>476</v>
      </c>
      <c r="D490" s="36" t="s">
        <v>695</v>
      </c>
    </row>
    <row r="491" spans="1:4" x14ac:dyDescent="0.2">
      <c r="A491" s="23">
        <v>2003448</v>
      </c>
      <c r="B491" s="18" t="s">
        <v>79</v>
      </c>
      <c r="C491" s="36" t="s">
        <v>476</v>
      </c>
      <c r="D491" s="36" t="s">
        <v>695</v>
      </c>
    </row>
    <row r="492" spans="1:4" x14ac:dyDescent="0.2">
      <c r="A492" s="23">
        <v>2003580</v>
      </c>
      <c r="B492" s="18" t="s">
        <v>79</v>
      </c>
      <c r="C492" s="36" t="s">
        <v>476</v>
      </c>
      <c r="D492" s="36" t="s">
        <v>695</v>
      </c>
    </row>
    <row r="495" spans="1:4" ht="15.75" x14ac:dyDescent="0.25">
      <c r="A495" s="140" t="s">
        <v>935</v>
      </c>
      <c r="B495" s="141"/>
    </row>
    <row r="496" spans="1:4" x14ac:dyDescent="0.2">
      <c r="A496" s="43" t="s">
        <v>936</v>
      </c>
      <c r="B496" s="31" t="s">
        <v>653</v>
      </c>
      <c r="C496" s="43" t="s">
        <v>654</v>
      </c>
      <c r="D496" s="43" t="s">
        <v>704</v>
      </c>
    </row>
    <row r="497" spans="1:4" x14ac:dyDescent="0.2">
      <c r="A497" s="128" t="s">
        <v>427</v>
      </c>
      <c r="B497" s="105" t="s">
        <v>386</v>
      </c>
      <c r="C497" s="118" t="s">
        <v>79</v>
      </c>
      <c r="D497" s="133" t="s">
        <v>695</v>
      </c>
    </row>
    <row r="498" spans="1:4" x14ac:dyDescent="0.2">
      <c r="A498" s="23">
        <v>2003403</v>
      </c>
      <c r="B498" s="26" t="s">
        <v>524</v>
      </c>
      <c r="C498" s="47" t="s">
        <v>635</v>
      </c>
      <c r="D498" s="133" t="s">
        <v>695</v>
      </c>
    </row>
    <row r="499" spans="1:4" x14ac:dyDescent="0.2">
      <c r="A499" s="23">
        <v>2003406</v>
      </c>
      <c r="B499" s="26" t="s">
        <v>524</v>
      </c>
      <c r="C499" s="47" t="s">
        <v>635</v>
      </c>
      <c r="D499" s="133" t="s">
        <v>695</v>
      </c>
    </row>
    <row r="500" spans="1:4" x14ac:dyDescent="0.2">
      <c r="A500" s="23">
        <v>2003411</v>
      </c>
      <c r="B500" s="56" t="s">
        <v>79</v>
      </c>
      <c r="C500" s="47" t="s">
        <v>635</v>
      </c>
      <c r="D500" s="133" t="s">
        <v>695</v>
      </c>
    </row>
    <row r="501" spans="1:4" x14ac:dyDescent="0.2">
      <c r="A501" s="23">
        <v>2003417</v>
      </c>
      <c r="B501" s="14" t="s">
        <v>496</v>
      </c>
      <c r="C501" s="47" t="s">
        <v>635</v>
      </c>
      <c r="D501" s="133" t="s">
        <v>695</v>
      </c>
    </row>
    <row r="502" spans="1:4" x14ac:dyDescent="0.2">
      <c r="A502" s="23">
        <v>2003391</v>
      </c>
      <c r="B502" s="14" t="s">
        <v>496</v>
      </c>
      <c r="C502" s="47" t="s">
        <v>635</v>
      </c>
      <c r="D502" s="133" t="s">
        <v>695</v>
      </c>
    </row>
    <row r="503" spans="1:4" x14ac:dyDescent="0.2">
      <c r="A503" s="23">
        <v>2003423</v>
      </c>
      <c r="B503" s="14" t="s">
        <v>496</v>
      </c>
      <c r="C503" s="47" t="s">
        <v>635</v>
      </c>
      <c r="D503" s="133" t="s">
        <v>695</v>
      </c>
    </row>
    <row r="504" spans="1:4" x14ac:dyDescent="0.2">
      <c r="A504" s="40" t="s">
        <v>525</v>
      </c>
      <c r="B504" s="41" t="s">
        <v>524</v>
      </c>
      <c r="C504" s="47" t="s">
        <v>635</v>
      </c>
      <c r="D504" s="133" t="s">
        <v>695</v>
      </c>
    </row>
    <row r="505" spans="1:4" x14ac:dyDescent="0.2">
      <c r="A505" s="23">
        <v>2003476</v>
      </c>
      <c r="B505" s="42" t="s">
        <v>79</v>
      </c>
      <c r="C505" s="47" t="s">
        <v>635</v>
      </c>
      <c r="D505" s="133" t="s">
        <v>695</v>
      </c>
    </row>
    <row r="506" spans="1:4" x14ac:dyDescent="0.2">
      <c r="A506" s="23">
        <v>2003477</v>
      </c>
      <c r="B506" s="42" t="s">
        <v>79</v>
      </c>
      <c r="C506" s="47" t="s">
        <v>635</v>
      </c>
      <c r="D506" s="133" t="s">
        <v>695</v>
      </c>
    </row>
    <row r="507" spans="1:4" x14ac:dyDescent="0.2">
      <c r="A507" s="23">
        <v>2003478</v>
      </c>
      <c r="B507" s="42" t="s">
        <v>79</v>
      </c>
      <c r="C507" s="47" t="s">
        <v>635</v>
      </c>
      <c r="D507" s="133" t="s">
        <v>695</v>
      </c>
    </row>
    <row r="508" spans="1:4" x14ac:dyDescent="0.2">
      <c r="A508" s="23">
        <v>2003479</v>
      </c>
      <c r="B508" s="42" t="s">
        <v>79</v>
      </c>
      <c r="C508" s="47" t="s">
        <v>635</v>
      </c>
      <c r="D508" s="133" t="s">
        <v>695</v>
      </c>
    </row>
    <row r="509" spans="1:4" x14ac:dyDescent="0.2">
      <c r="A509" s="23">
        <v>2003493</v>
      </c>
      <c r="B509" s="42" t="s">
        <v>79</v>
      </c>
      <c r="C509" s="47" t="s">
        <v>635</v>
      </c>
      <c r="D509" s="133" t="s">
        <v>695</v>
      </c>
    </row>
    <row r="510" spans="1:4" x14ac:dyDescent="0.2">
      <c r="A510" s="23">
        <v>2003494</v>
      </c>
      <c r="B510" s="42" t="s">
        <v>79</v>
      </c>
      <c r="C510" s="47" t="s">
        <v>635</v>
      </c>
      <c r="D510" s="133" t="s">
        <v>695</v>
      </c>
    </row>
    <row r="511" spans="1:4" x14ac:dyDescent="0.2">
      <c r="A511" s="23">
        <v>2003495</v>
      </c>
      <c r="B511" s="42" t="s">
        <v>79</v>
      </c>
      <c r="C511" s="47" t="s">
        <v>635</v>
      </c>
      <c r="D511" s="133" t="s">
        <v>695</v>
      </c>
    </row>
    <row r="512" spans="1:4" x14ac:dyDescent="0.2">
      <c r="A512" s="23">
        <v>2003496</v>
      </c>
      <c r="B512" s="42" t="s">
        <v>79</v>
      </c>
      <c r="C512" s="47" t="s">
        <v>635</v>
      </c>
      <c r="D512" s="133" t="s">
        <v>695</v>
      </c>
    </row>
    <row r="513" spans="1:4" x14ac:dyDescent="0.2">
      <c r="A513" s="23">
        <v>2003541</v>
      </c>
      <c r="B513" s="42" t="s">
        <v>79</v>
      </c>
      <c r="C513" s="47" t="s">
        <v>635</v>
      </c>
      <c r="D513" s="133" t="s">
        <v>695</v>
      </c>
    </row>
    <row r="514" spans="1:4" x14ac:dyDescent="0.2">
      <c r="A514" s="23">
        <v>2003542</v>
      </c>
      <c r="B514" s="42" t="s">
        <v>79</v>
      </c>
      <c r="C514" s="47" t="s">
        <v>635</v>
      </c>
      <c r="D514" s="133" t="s">
        <v>695</v>
      </c>
    </row>
    <row r="515" spans="1:4" x14ac:dyDescent="0.2">
      <c r="A515" s="23">
        <v>2003543</v>
      </c>
      <c r="B515" s="42" t="s">
        <v>79</v>
      </c>
      <c r="C515" s="47" t="s">
        <v>635</v>
      </c>
      <c r="D515" s="133" t="s">
        <v>695</v>
      </c>
    </row>
    <row r="516" spans="1:4" x14ac:dyDescent="0.2">
      <c r="A516" s="36">
        <v>2000065</v>
      </c>
      <c r="B516" s="42" t="s">
        <v>79</v>
      </c>
      <c r="C516" s="23" t="s">
        <v>79</v>
      </c>
      <c r="D516" s="133" t="s">
        <v>695</v>
      </c>
    </row>
    <row r="517" spans="1:4" x14ac:dyDescent="0.2">
      <c r="A517" s="23">
        <v>2000349</v>
      </c>
      <c r="B517" s="42" t="s">
        <v>79</v>
      </c>
      <c r="C517" s="91" t="s">
        <v>79</v>
      </c>
      <c r="D517" s="133" t="s">
        <v>695</v>
      </c>
    </row>
    <row r="519" spans="1:4" x14ac:dyDescent="0.2">
      <c r="A519" s="2"/>
      <c r="B519" s="13" t="s">
        <v>938</v>
      </c>
    </row>
    <row r="520" spans="1:4" x14ac:dyDescent="0.2">
      <c r="A520" s="19" t="s">
        <v>342</v>
      </c>
      <c r="B520" s="14" t="s">
        <v>343</v>
      </c>
      <c r="C520" s="76" t="s">
        <v>139</v>
      </c>
      <c r="D520" s="23" t="s">
        <v>344</v>
      </c>
    </row>
    <row r="521" spans="1:4" x14ac:dyDescent="0.2">
      <c r="A521" s="19" t="s">
        <v>345</v>
      </c>
      <c r="B521" s="14" t="s">
        <v>343</v>
      </c>
      <c r="C521" s="76" t="s">
        <v>139</v>
      </c>
      <c r="D521" s="23" t="s">
        <v>344</v>
      </c>
    </row>
    <row r="522" spans="1:4" x14ac:dyDescent="0.2">
      <c r="A522" s="19" t="s">
        <v>350</v>
      </c>
      <c r="B522" s="14" t="s">
        <v>347</v>
      </c>
      <c r="C522" s="76" t="s">
        <v>346</v>
      </c>
      <c r="D522" s="23" t="s">
        <v>344</v>
      </c>
    </row>
    <row r="523" spans="1:4" x14ac:dyDescent="0.2">
      <c r="A523" s="19" t="s">
        <v>351</v>
      </c>
      <c r="B523" s="14" t="s">
        <v>348</v>
      </c>
      <c r="C523" s="76" t="s">
        <v>142</v>
      </c>
      <c r="D523" s="23" t="s">
        <v>344</v>
      </c>
    </row>
    <row r="524" spans="1:4" x14ac:dyDescent="0.2">
      <c r="A524" s="19" t="s">
        <v>352</v>
      </c>
      <c r="B524" s="14" t="s">
        <v>349</v>
      </c>
      <c r="C524" s="76" t="s">
        <v>101</v>
      </c>
      <c r="D524" s="23" t="s">
        <v>344</v>
      </c>
    </row>
    <row r="525" spans="1:4" x14ac:dyDescent="0.2">
      <c r="A525" s="19" t="s">
        <v>353</v>
      </c>
      <c r="B525" s="14" t="s">
        <v>360</v>
      </c>
      <c r="C525" s="76" t="s">
        <v>9</v>
      </c>
      <c r="D525" s="23" t="s">
        <v>344</v>
      </c>
    </row>
    <row r="526" spans="1:4" x14ac:dyDescent="0.2">
      <c r="A526" s="19" t="s">
        <v>354</v>
      </c>
      <c r="B526" s="14" t="s">
        <v>361</v>
      </c>
      <c r="C526" s="76" t="s">
        <v>16</v>
      </c>
      <c r="D526" s="23" t="s">
        <v>344</v>
      </c>
    </row>
    <row r="527" spans="1:4" x14ac:dyDescent="0.2">
      <c r="A527" s="19" t="s">
        <v>355</v>
      </c>
      <c r="B527" s="14" t="s">
        <v>362</v>
      </c>
      <c r="C527" s="76" t="s">
        <v>12</v>
      </c>
      <c r="D527" s="23" t="s">
        <v>344</v>
      </c>
    </row>
    <row r="528" spans="1:4" x14ac:dyDescent="0.2">
      <c r="A528" s="19" t="s">
        <v>356</v>
      </c>
      <c r="B528" s="14" t="s">
        <v>363</v>
      </c>
      <c r="C528" s="76" t="s">
        <v>367</v>
      </c>
      <c r="D528" s="23" t="s">
        <v>344</v>
      </c>
    </row>
    <row r="529" spans="1:5" x14ac:dyDescent="0.2">
      <c r="A529" s="19" t="s">
        <v>357</v>
      </c>
      <c r="B529" s="14" t="s">
        <v>364</v>
      </c>
      <c r="C529" s="76" t="s">
        <v>368</v>
      </c>
      <c r="D529" s="23" t="s">
        <v>344</v>
      </c>
    </row>
    <row r="530" spans="1:5" x14ac:dyDescent="0.2">
      <c r="A530" s="19" t="s">
        <v>358</v>
      </c>
      <c r="B530" s="14" t="s">
        <v>365</v>
      </c>
      <c r="C530" s="76" t="s">
        <v>369</v>
      </c>
      <c r="D530" s="23" t="s">
        <v>344</v>
      </c>
    </row>
    <row r="531" spans="1:5" x14ac:dyDescent="0.2">
      <c r="A531" s="19" t="s">
        <v>359</v>
      </c>
      <c r="B531" s="14" t="s">
        <v>366</v>
      </c>
      <c r="C531" s="76" t="s">
        <v>370</v>
      </c>
      <c r="D531" s="23" t="s">
        <v>344</v>
      </c>
    </row>
    <row r="533" spans="1:5" ht="15.75" x14ac:dyDescent="0.25">
      <c r="A533" s="199" t="s">
        <v>994</v>
      </c>
      <c r="B533" s="200"/>
    </row>
    <row r="535" spans="1:5" x14ac:dyDescent="0.2">
      <c r="A535" s="130" t="s">
        <v>977</v>
      </c>
      <c r="B535" s="131"/>
      <c r="C535" s="133"/>
      <c r="D535" s="91"/>
      <c r="E535" s="82"/>
    </row>
    <row r="536" spans="1:5" x14ac:dyDescent="0.2">
      <c r="A536" s="34">
        <v>2003336</v>
      </c>
      <c r="B536" s="14" t="s">
        <v>447</v>
      </c>
      <c r="C536" s="133" t="s">
        <v>657</v>
      </c>
      <c r="D536" s="91" t="s">
        <v>476</v>
      </c>
      <c r="E536" s="102" t="s">
        <v>471</v>
      </c>
    </row>
    <row r="537" spans="1:5" x14ac:dyDescent="0.2">
      <c r="A537" s="34">
        <v>2003349</v>
      </c>
      <c r="B537" s="14" t="s">
        <v>447</v>
      </c>
      <c r="C537" s="133" t="s">
        <v>657</v>
      </c>
      <c r="D537" s="91" t="s">
        <v>476</v>
      </c>
      <c r="E537" s="102" t="s">
        <v>458</v>
      </c>
    </row>
    <row r="538" spans="1:5" x14ac:dyDescent="0.2">
      <c r="A538" s="34">
        <v>2003348</v>
      </c>
      <c r="B538" s="14" t="s">
        <v>447</v>
      </c>
      <c r="C538" s="133" t="s">
        <v>657</v>
      </c>
      <c r="D538" s="91" t="s">
        <v>476</v>
      </c>
      <c r="E538" s="102" t="s">
        <v>465</v>
      </c>
    </row>
    <row r="539" spans="1:5" x14ac:dyDescent="0.2">
      <c r="A539" s="34">
        <v>2003344</v>
      </c>
      <c r="B539" s="14" t="s">
        <v>447</v>
      </c>
      <c r="C539" s="133" t="s">
        <v>657</v>
      </c>
      <c r="D539" s="91" t="s">
        <v>476</v>
      </c>
      <c r="E539" s="102" t="s">
        <v>469</v>
      </c>
    </row>
    <row r="540" spans="1:5" x14ac:dyDescent="0.2">
      <c r="A540" s="34">
        <v>2003334</v>
      </c>
      <c r="B540" s="14" t="s">
        <v>447</v>
      </c>
      <c r="C540" s="133" t="s">
        <v>657</v>
      </c>
      <c r="D540" s="91" t="s">
        <v>476</v>
      </c>
      <c r="E540" s="102" t="s">
        <v>464</v>
      </c>
    </row>
    <row r="541" spans="1:5" x14ac:dyDescent="0.2">
      <c r="A541" s="34">
        <v>2003352</v>
      </c>
      <c r="B541" s="14" t="s">
        <v>447</v>
      </c>
      <c r="C541" s="133" t="s">
        <v>657</v>
      </c>
      <c r="D541" s="91" t="s">
        <v>476</v>
      </c>
      <c r="E541" s="102" t="s">
        <v>467</v>
      </c>
    </row>
    <row r="542" spans="1:5" x14ac:dyDescent="0.2">
      <c r="A542" s="34">
        <v>2003350</v>
      </c>
      <c r="B542" s="14" t="s">
        <v>447</v>
      </c>
      <c r="C542" s="133" t="s">
        <v>657</v>
      </c>
      <c r="D542" s="91" t="s">
        <v>476</v>
      </c>
      <c r="E542" s="102" t="s">
        <v>468</v>
      </c>
    </row>
    <row r="543" spans="1:5" x14ac:dyDescent="0.2">
      <c r="A543" s="34">
        <v>2003338</v>
      </c>
      <c r="B543" s="14" t="s">
        <v>447</v>
      </c>
      <c r="C543" s="133" t="s">
        <v>657</v>
      </c>
      <c r="D543" s="91" t="s">
        <v>476</v>
      </c>
      <c r="E543" s="102" t="s">
        <v>461</v>
      </c>
    </row>
    <row r="544" spans="1:5" x14ac:dyDescent="0.2">
      <c r="A544" s="34">
        <v>2003337</v>
      </c>
      <c r="B544" s="14" t="s">
        <v>447</v>
      </c>
      <c r="C544" s="133" t="s">
        <v>657</v>
      </c>
      <c r="D544" s="91" t="s">
        <v>476</v>
      </c>
      <c r="E544" s="102" t="s">
        <v>463</v>
      </c>
    </row>
    <row r="545" spans="1:5" x14ac:dyDescent="0.2">
      <c r="A545" s="34">
        <v>2003347</v>
      </c>
      <c r="B545" s="14" t="s">
        <v>447</v>
      </c>
      <c r="C545" s="133" t="s">
        <v>657</v>
      </c>
      <c r="D545" s="91" t="s">
        <v>476</v>
      </c>
      <c r="E545" s="102" t="s">
        <v>459</v>
      </c>
    </row>
    <row r="546" spans="1:5" x14ac:dyDescent="0.2">
      <c r="A546" s="34">
        <v>2003351</v>
      </c>
      <c r="B546" s="14" t="s">
        <v>447</v>
      </c>
      <c r="C546" s="133" t="s">
        <v>657</v>
      </c>
      <c r="D546" s="91" t="s">
        <v>476</v>
      </c>
      <c r="E546" s="102" t="s">
        <v>466</v>
      </c>
    </row>
    <row r="547" spans="1:5" x14ac:dyDescent="0.2">
      <c r="A547" s="34">
        <v>2003345</v>
      </c>
      <c r="B547" s="14" t="s">
        <v>447</v>
      </c>
      <c r="C547" s="133" t="s">
        <v>657</v>
      </c>
      <c r="D547" s="91" t="s">
        <v>476</v>
      </c>
      <c r="E547" s="102" t="s">
        <v>457</v>
      </c>
    </row>
    <row r="548" spans="1:5" x14ac:dyDescent="0.2">
      <c r="A548" s="34">
        <v>2003341</v>
      </c>
      <c r="B548" s="14" t="s">
        <v>447</v>
      </c>
      <c r="C548" s="133" t="s">
        <v>657</v>
      </c>
      <c r="D548" s="91" t="s">
        <v>476</v>
      </c>
      <c r="E548" s="102" t="s">
        <v>462</v>
      </c>
    </row>
    <row r="549" spans="1:5" x14ac:dyDescent="0.2">
      <c r="A549" s="34">
        <v>2003353</v>
      </c>
      <c r="B549" s="14" t="s">
        <v>447</v>
      </c>
      <c r="C549" s="133" t="s">
        <v>657</v>
      </c>
      <c r="D549" s="91" t="s">
        <v>476</v>
      </c>
      <c r="E549" s="102" t="s">
        <v>460</v>
      </c>
    </row>
    <row r="550" spans="1:5" x14ac:dyDescent="0.2">
      <c r="A550" s="34">
        <v>2003339</v>
      </c>
      <c r="B550" s="14" t="s">
        <v>447</v>
      </c>
      <c r="C550" s="133" t="s">
        <v>657</v>
      </c>
      <c r="D550" s="23" t="s">
        <v>0</v>
      </c>
      <c r="E550" s="102" t="s">
        <v>470</v>
      </c>
    </row>
    <row r="551" spans="1:5" x14ac:dyDescent="0.2">
      <c r="A551" s="31" t="s">
        <v>982</v>
      </c>
      <c r="C551" s="759"/>
    </row>
    <row r="552" spans="1:5" x14ac:dyDescent="0.2">
      <c r="A552" s="23">
        <v>2003368</v>
      </c>
      <c r="B552" s="14" t="s">
        <v>447</v>
      </c>
      <c r="C552" s="133" t="s">
        <v>657</v>
      </c>
      <c r="D552" s="23" t="s">
        <v>476</v>
      </c>
      <c r="E552" s="102" t="s">
        <v>482</v>
      </c>
    </row>
    <row r="553" spans="1:5" x14ac:dyDescent="0.2">
      <c r="A553" s="23">
        <v>2003378</v>
      </c>
      <c r="B553" s="14" t="s">
        <v>447</v>
      </c>
      <c r="C553" s="133" t="s">
        <v>657</v>
      </c>
      <c r="D553" s="23" t="s">
        <v>476</v>
      </c>
      <c r="E553" s="102" t="s">
        <v>487</v>
      </c>
    </row>
    <row r="554" spans="1:5" x14ac:dyDescent="0.2">
      <c r="A554" s="23">
        <v>2003370</v>
      </c>
      <c r="B554" s="14" t="s">
        <v>447</v>
      </c>
      <c r="C554" s="133" t="s">
        <v>657</v>
      </c>
      <c r="D554" s="23" t="s">
        <v>476</v>
      </c>
      <c r="E554" s="102" t="s">
        <v>483</v>
      </c>
    </row>
    <row r="555" spans="1:5" x14ac:dyDescent="0.2">
      <c r="A555" s="23">
        <v>2003381</v>
      </c>
      <c r="B555" s="56" t="s">
        <v>447</v>
      </c>
      <c r="C555" s="133" t="s">
        <v>657</v>
      </c>
      <c r="D555" s="23" t="s">
        <v>476</v>
      </c>
      <c r="E555" s="102" t="s">
        <v>490</v>
      </c>
    </row>
    <row r="556" spans="1:5" x14ac:dyDescent="0.2">
      <c r="A556" s="134">
        <v>2003481</v>
      </c>
      <c r="B556" s="139" t="s">
        <v>526</v>
      </c>
      <c r="C556" s="777" t="s">
        <v>657</v>
      </c>
      <c r="D556" s="23" t="s">
        <v>476</v>
      </c>
      <c r="E556" s="61" t="s">
        <v>979</v>
      </c>
    </row>
    <row r="557" spans="1:5" x14ac:dyDescent="0.2">
      <c r="A557" s="23">
        <v>2003465</v>
      </c>
      <c r="B557" s="27" t="s">
        <v>539</v>
      </c>
      <c r="C557" s="133" t="s">
        <v>657</v>
      </c>
      <c r="D557" s="23" t="s">
        <v>476</v>
      </c>
      <c r="E557" s="123" t="s">
        <v>978</v>
      </c>
    </row>
    <row r="558" spans="1:5" x14ac:dyDescent="0.2">
      <c r="A558" s="36">
        <v>2003301</v>
      </c>
      <c r="B558" s="14" t="s">
        <v>323</v>
      </c>
      <c r="C558" s="133" t="s">
        <v>657</v>
      </c>
      <c r="D558" s="23" t="s">
        <v>476</v>
      </c>
      <c r="E558" s="61" t="s">
        <v>980</v>
      </c>
    </row>
    <row r="559" spans="1:5" x14ac:dyDescent="0.2">
      <c r="A559" s="36">
        <v>2003305</v>
      </c>
      <c r="B559" s="14" t="s">
        <v>323</v>
      </c>
      <c r="C559" s="133" t="s">
        <v>657</v>
      </c>
      <c r="D559" s="23" t="s">
        <v>476</v>
      </c>
      <c r="E559" s="61" t="s">
        <v>981</v>
      </c>
    </row>
    <row r="560" spans="1:5" x14ac:dyDescent="0.2">
      <c r="A560" s="104">
        <v>2003309</v>
      </c>
      <c r="B560" s="105" t="s">
        <v>323</v>
      </c>
      <c r="C560" s="133" t="s">
        <v>657</v>
      </c>
      <c r="D560" s="23" t="s">
        <v>476</v>
      </c>
      <c r="E560" s="122" t="s">
        <v>374</v>
      </c>
    </row>
    <row r="561" spans="1:13" x14ac:dyDescent="0.2">
      <c r="A561" s="23">
        <v>2003365</v>
      </c>
      <c r="B561" s="14" t="s">
        <v>447</v>
      </c>
      <c r="C561" s="133" t="s">
        <v>657</v>
      </c>
      <c r="D561" s="23" t="s">
        <v>476</v>
      </c>
      <c r="E561" s="102" t="s">
        <v>480</v>
      </c>
    </row>
    <row r="562" spans="1:13" x14ac:dyDescent="0.2">
      <c r="A562" s="133">
        <v>2003319</v>
      </c>
      <c r="B562" s="124" t="s">
        <v>323</v>
      </c>
      <c r="C562" s="133" t="s">
        <v>657</v>
      </c>
      <c r="D562" s="23" t="s">
        <v>476</v>
      </c>
      <c r="E562" s="123" t="s">
        <v>380</v>
      </c>
    </row>
    <row r="563" spans="1:13" x14ac:dyDescent="0.2">
      <c r="A563" s="23">
        <v>2003367</v>
      </c>
      <c r="B563" s="56" t="s">
        <v>526</v>
      </c>
      <c r="C563" s="91" t="s">
        <v>657</v>
      </c>
      <c r="D563" s="23" t="s">
        <v>476</v>
      </c>
      <c r="E563" s="82" t="s">
        <v>477</v>
      </c>
    </row>
    <row r="564" spans="1:13" x14ac:dyDescent="0.2">
      <c r="A564" s="23">
        <v>2003377</v>
      </c>
      <c r="B564" s="56" t="s">
        <v>447</v>
      </c>
      <c r="C564" s="91" t="s">
        <v>657</v>
      </c>
      <c r="D564" s="23" t="s">
        <v>476</v>
      </c>
      <c r="E564" s="82" t="s">
        <v>486</v>
      </c>
    </row>
    <row r="565" spans="1:13" x14ac:dyDescent="0.2">
      <c r="A565" s="23">
        <v>2003343</v>
      </c>
      <c r="B565" s="56" t="s">
        <v>447</v>
      </c>
      <c r="C565" s="91" t="s">
        <v>657</v>
      </c>
      <c r="D565" s="23" t="s">
        <v>476</v>
      </c>
      <c r="E565" s="82" t="s">
        <v>983</v>
      </c>
    </row>
    <row r="566" spans="1:13" x14ac:dyDescent="0.2">
      <c r="A566" s="23">
        <v>2003356</v>
      </c>
      <c r="B566" s="56" t="s">
        <v>984</v>
      </c>
      <c r="C566" s="91" t="s">
        <v>657</v>
      </c>
      <c r="D566" s="23" t="s">
        <v>476</v>
      </c>
      <c r="E566" s="82" t="s">
        <v>985</v>
      </c>
    </row>
    <row r="567" spans="1:13" x14ac:dyDescent="0.2">
      <c r="A567" s="23">
        <v>2003376</v>
      </c>
      <c r="B567" s="56" t="s">
        <v>447</v>
      </c>
      <c r="C567" s="91" t="s">
        <v>657</v>
      </c>
      <c r="D567" s="23" t="s">
        <v>476</v>
      </c>
      <c r="E567" s="82" t="s">
        <v>485</v>
      </c>
    </row>
    <row r="568" spans="1:13" x14ac:dyDescent="0.2">
      <c r="A568" s="23">
        <v>2003318</v>
      </c>
      <c r="B568" s="56" t="s">
        <v>289</v>
      </c>
      <c r="C568" s="91" t="s">
        <v>657</v>
      </c>
      <c r="D568" s="23" t="s">
        <v>476</v>
      </c>
      <c r="E568" s="82" t="s">
        <v>986</v>
      </c>
    </row>
    <row r="569" spans="1:13" x14ac:dyDescent="0.2">
      <c r="A569" s="23">
        <v>2000083</v>
      </c>
      <c r="B569" s="56" t="s">
        <v>79</v>
      </c>
      <c r="C569" s="91" t="s">
        <v>657</v>
      </c>
      <c r="D569" s="91" t="s">
        <v>257</v>
      </c>
      <c r="E569" s="82" t="s">
        <v>987</v>
      </c>
    </row>
    <row r="570" spans="1:13" x14ac:dyDescent="0.2">
      <c r="A570" s="23">
        <v>2003408</v>
      </c>
      <c r="B570" s="56" t="s">
        <v>988</v>
      </c>
      <c r="C570" s="91" t="s">
        <v>657</v>
      </c>
      <c r="D570" s="91" t="s">
        <v>867</v>
      </c>
      <c r="E570" s="82" t="s">
        <v>991</v>
      </c>
    </row>
    <row r="571" spans="1:13" x14ac:dyDescent="0.2">
      <c r="A571" s="23">
        <v>-4</v>
      </c>
      <c r="B571" s="56" t="s">
        <v>989</v>
      </c>
      <c r="C571" s="91" t="s">
        <v>657</v>
      </c>
      <c r="D571" s="91" t="s">
        <v>990</v>
      </c>
      <c r="E571" s="82" t="s">
        <v>992</v>
      </c>
    </row>
    <row r="572" spans="1:13" x14ac:dyDescent="0.2">
      <c r="A572" s="104">
        <v>2003380</v>
      </c>
      <c r="B572" s="105" t="s">
        <v>925</v>
      </c>
      <c r="C572" s="133" t="s">
        <v>926</v>
      </c>
      <c r="D572" s="104" t="s">
        <v>476</v>
      </c>
      <c r="E572" s="102" t="s">
        <v>489</v>
      </c>
      <c r="G572" s="142"/>
      <c r="H572" s="153"/>
      <c r="I572" s="138"/>
      <c r="J572" s="107"/>
      <c r="K572" s="154"/>
      <c r="L572" s="138"/>
      <c r="M572" s="138"/>
    </row>
    <row r="573" spans="1:13" x14ac:dyDescent="0.2">
      <c r="A573" s="104">
        <v>2003372</v>
      </c>
      <c r="B573" s="105" t="s">
        <v>925</v>
      </c>
      <c r="C573" s="133" t="s">
        <v>924</v>
      </c>
      <c r="D573" s="104" t="s">
        <v>476</v>
      </c>
      <c r="E573" s="102" t="s">
        <v>472</v>
      </c>
      <c r="G573" s="142"/>
      <c r="H573" s="153"/>
      <c r="I573" s="138"/>
      <c r="J573" s="107"/>
      <c r="K573" s="154"/>
      <c r="L573" s="125"/>
      <c r="M573" s="138"/>
    </row>
    <row r="574" spans="1:13" x14ac:dyDescent="0.2">
      <c r="A574" s="104">
        <v>2003382</v>
      </c>
      <c r="B574" s="124" t="s">
        <v>925</v>
      </c>
      <c r="C574" s="133" t="s">
        <v>926</v>
      </c>
      <c r="D574" s="104" t="s">
        <v>476</v>
      </c>
      <c r="E574" s="102" t="s">
        <v>491</v>
      </c>
      <c r="G574" s="142"/>
      <c r="H574" s="153"/>
      <c r="I574" s="138"/>
      <c r="J574" s="107"/>
      <c r="K574" s="154"/>
      <c r="L574" s="125"/>
      <c r="M574" s="138"/>
    </row>
    <row r="575" spans="1:13" ht="12.6" customHeight="1" x14ac:dyDescent="0.2">
      <c r="A575" s="104">
        <v>2003346</v>
      </c>
      <c r="B575" s="117" t="s">
        <v>925</v>
      </c>
      <c r="C575" s="758" t="s">
        <v>924</v>
      </c>
      <c r="D575" s="758" t="s">
        <v>476</v>
      </c>
      <c r="E575" s="102" t="s">
        <v>995</v>
      </c>
      <c r="G575" s="142"/>
      <c r="H575" s="107"/>
      <c r="I575" s="138"/>
      <c r="J575" s="138"/>
      <c r="K575" s="154"/>
      <c r="L575" s="125"/>
      <c r="M575" s="138"/>
    </row>
    <row r="576" spans="1:13" x14ac:dyDescent="0.2">
      <c r="A576" s="104">
        <v>2003379</v>
      </c>
      <c r="B576" s="105" t="s">
        <v>925</v>
      </c>
      <c r="C576" s="133" t="s">
        <v>926</v>
      </c>
      <c r="D576" s="104" t="s">
        <v>476</v>
      </c>
      <c r="E576" s="102" t="s">
        <v>488</v>
      </c>
      <c r="G576" s="142"/>
      <c r="H576" s="153"/>
      <c r="I576" s="138"/>
      <c r="J576" s="107"/>
      <c r="K576" s="154"/>
      <c r="L576" s="138"/>
      <c r="M576" s="138"/>
    </row>
    <row r="577" spans="1:6" x14ac:dyDescent="0.2">
      <c r="A577" s="36">
        <v>700548</v>
      </c>
      <c r="B577" s="42" t="s">
        <v>757</v>
      </c>
      <c r="C577" s="751" t="s">
        <v>657</v>
      </c>
      <c r="D577" s="751" t="s">
        <v>757</v>
      </c>
      <c r="E577" s="61" t="s">
        <v>690</v>
      </c>
    </row>
    <row r="578" spans="1:6" x14ac:dyDescent="0.2">
      <c r="A578" s="35"/>
      <c r="B578" s="30"/>
      <c r="C578" s="79"/>
      <c r="D578" s="79"/>
      <c r="E578" s="195"/>
    </row>
    <row r="579" spans="1:6" ht="15" x14ac:dyDescent="0.25">
      <c r="A579" s="148" t="s">
        <v>1069</v>
      </c>
      <c r="B579" s="106"/>
      <c r="C579" s="778"/>
      <c r="D579" s="759"/>
      <c r="E579" s="191"/>
      <c r="F579" s="190"/>
    </row>
    <row r="580" spans="1:6" ht="15" x14ac:dyDescent="0.25">
      <c r="A580" s="190"/>
      <c r="B580" s="120"/>
      <c r="C580" s="778"/>
      <c r="D580" s="759"/>
      <c r="E580" s="191"/>
      <c r="F580" s="190"/>
    </row>
    <row r="581" spans="1:6" ht="15" x14ac:dyDescent="0.25">
      <c r="A581" s="190" t="s">
        <v>0</v>
      </c>
      <c r="B581" s="120"/>
      <c r="C581" s="779" t="s">
        <v>1045</v>
      </c>
      <c r="D581" s="759"/>
      <c r="E581" s="191" t="s">
        <v>506</v>
      </c>
      <c r="F581" s="190" t="s">
        <v>704</v>
      </c>
    </row>
    <row r="582" spans="1:6" x14ac:dyDescent="0.2">
      <c r="A582" s="104">
        <v>2003366</v>
      </c>
      <c r="B582" s="105" t="s">
        <v>447</v>
      </c>
      <c r="C582" s="133" t="s">
        <v>926</v>
      </c>
      <c r="D582" s="104" t="s">
        <v>476</v>
      </c>
      <c r="E582" s="104" t="s">
        <v>481</v>
      </c>
      <c r="F582" s="124" t="s">
        <v>1071</v>
      </c>
    </row>
    <row r="583" spans="1:6" x14ac:dyDescent="0.2">
      <c r="A583" s="104">
        <v>2003364</v>
      </c>
      <c r="B583" s="105" t="s">
        <v>447</v>
      </c>
      <c r="C583" s="133" t="s">
        <v>926</v>
      </c>
      <c r="D583" s="104" t="s">
        <v>476</v>
      </c>
      <c r="E583" s="104" t="s">
        <v>479</v>
      </c>
      <c r="F583" s="124" t="s">
        <v>1071</v>
      </c>
    </row>
    <row r="584" spans="1:6" x14ac:dyDescent="0.2">
      <c r="A584" s="104">
        <v>2003293</v>
      </c>
      <c r="B584" s="144" t="s">
        <v>323</v>
      </c>
      <c r="C584" s="760" t="s">
        <v>139</v>
      </c>
      <c r="D584" s="760" t="s">
        <v>476</v>
      </c>
      <c r="E584" s="144" t="s">
        <v>334</v>
      </c>
      <c r="F584" s="124" t="s">
        <v>1071</v>
      </c>
    </row>
    <row r="585" spans="1:6" x14ac:dyDescent="0.2">
      <c r="A585" s="104">
        <v>2003302</v>
      </c>
      <c r="B585" s="144" t="s">
        <v>323</v>
      </c>
      <c r="C585" s="760" t="s">
        <v>139</v>
      </c>
      <c r="D585" s="760" t="s">
        <v>476</v>
      </c>
      <c r="E585" s="144" t="s">
        <v>371</v>
      </c>
      <c r="F585" s="124" t="s">
        <v>1071</v>
      </c>
    </row>
    <row r="586" spans="1:6" x14ac:dyDescent="0.2">
      <c r="A586" s="192">
        <v>2003294</v>
      </c>
      <c r="B586" s="193" t="s">
        <v>323</v>
      </c>
      <c r="C586" s="761" t="s">
        <v>139</v>
      </c>
      <c r="D586" s="761" t="s">
        <v>476</v>
      </c>
      <c r="E586" s="193" t="s">
        <v>335</v>
      </c>
      <c r="F586" s="124" t="s">
        <v>1071</v>
      </c>
    </row>
    <row r="587" spans="1:6" x14ac:dyDescent="0.2">
      <c r="A587" s="124" t="s">
        <v>328</v>
      </c>
      <c r="B587" s="144" t="s">
        <v>323</v>
      </c>
      <c r="C587" s="760" t="s">
        <v>139</v>
      </c>
      <c r="D587" s="760" t="s">
        <v>476</v>
      </c>
      <c r="E587" s="144" t="s">
        <v>999</v>
      </c>
      <c r="F587" s="124" t="s">
        <v>1071</v>
      </c>
    </row>
    <row r="588" spans="1:6" x14ac:dyDescent="0.2">
      <c r="A588" s="104">
        <v>2003292</v>
      </c>
      <c r="B588" s="124" t="s">
        <v>323</v>
      </c>
      <c r="C588" s="133" t="s">
        <v>926</v>
      </c>
      <c r="D588" s="133" t="s">
        <v>476</v>
      </c>
      <c r="E588" s="124" t="s">
        <v>332</v>
      </c>
      <c r="F588" s="124" t="s">
        <v>1071</v>
      </c>
    </row>
    <row r="589" spans="1:6" x14ac:dyDescent="0.2">
      <c r="A589" s="124" t="s">
        <v>328</v>
      </c>
      <c r="B589" s="124" t="s">
        <v>447</v>
      </c>
      <c r="C589" s="133" t="s">
        <v>139</v>
      </c>
      <c r="D589" s="133" t="s">
        <v>476</v>
      </c>
      <c r="E589" s="124" t="s">
        <v>1046</v>
      </c>
      <c r="F589" s="124" t="s">
        <v>1071</v>
      </c>
    </row>
    <row r="590" spans="1:6" ht="15" x14ac:dyDescent="0.25">
      <c r="A590" s="194" t="s">
        <v>11</v>
      </c>
      <c r="B590" s="120"/>
      <c r="C590" s="759"/>
      <c r="D590" s="759"/>
      <c r="E590" s="120"/>
      <c r="F590" s="124"/>
    </row>
    <row r="591" spans="1:6" x14ac:dyDescent="0.2">
      <c r="A591" s="104">
        <v>2003387</v>
      </c>
      <c r="B591" s="105" t="s">
        <v>932</v>
      </c>
      <c r="C591" s="104" t="s">
        <v>12</v>
      </c>
      <c r="D591" s="104" t="s">
        <v>6</v>
      </c>
      <c r="E591" s="197" t="s">
        <v>703</v>
      </c>
      <c r="F591" s="124" t="s">
        <v>1071</v>
      </c>
    </row>
    <row r="592" spans="1:6" x14ac:dyDescent="0.2">
      <c r="A592" s="104" t="s">
        <v>919</v>
      </c>
      <c r="B592" s="105" t="s">
        <v>20</v>
      </c>
      <c r="C592" s="104" t="s">
        <v>12</v>
      </c>
      <c r="D592" s="104" t="s">
        <v>933</v>
      </c>
      <c r="E592" s="197" t="s">
        <v>703</v>
      </c>
      <c r="F592" s="124" t="s">
        <v>1071</v>
      </c>
    </row>
    <row r="593" spans="1:8" x14ac:dyDescent="0.2">
      <c r="F593" s="124"/>
    </row>
    <row r="594" spans="1:8" x14ac:dyDescent="0.2">
      <c r="A594" s="43" t="s">
        <v>474</v>
      </c>
      <c r="F594" s="124"/>
    </row>
    <row r="595" spans="1:8" x14ac:dyDescent="0.2">
      <c r="A595" s="23">
        <v>2001037</v>
      </c>
      <c r="B595" s="21" t="s">
        <v>223</v>
      </c>
      <c r="C595" s="91" t="s">
        <v>885</v>
      </c>
      <c r="D595" s="23">
        <v>202</v>
      </c>
      <c r="E595" s="14" t="s">
        <v>224</v>
      </c>
      <c r="F595" s="124" t="s">
        <v>1071</v>
      </c>
      <c r="G595" s="120"/>
    </row>
    <row r="596" spans="1:8" x14ac:dyDescent="0.2">
      <c r="A596" s="25" t="s">
        <v>236</v>
      </c>
      <c r="B596" s="21" t="s">
        <v>223</v>
      </c>
      <c r="C596" s="91" t="s">
        <v>5</v>
      </c>
      <c r="D596" s="23">
        <v>200</v>
      </c>
      <c r="E596" s="14" t="s">
        <v>224</v>
      </c>
      <c r="F596" s="124" t="s">
        <v>1071</v>
      </c>
      <c r="G596" s="120"/>
    </row>
    <row r="597" spans="1:8" x14ac:dyDescent="0.2">
      <c r="A597" s="23">
        <v>2001043</v>
      </c>
      <c r="B597" s="21" t="s">
        <v>223</v>
      </c>
      <c r="C597" s="91" t="s">
        <v>193</v>
      </c>
      <c r="D597" s="23">
        <v>301</v>
      </c>
      <c r="E597" s="14" t="s">
        <v>224</v>
      </c>
      <c r="F597" s="124" t="s">
        <v>1071</v>
      </c>
      <c r="G597" s="120"/>
    </row>
    <row r="598" spans="1:8" x14ac:dyDescent="0.2">
      <c r="A598" s="23">
        <v>2003362</v>
      </c>
      <c r="B598" s="21" t="s">
        <v>473</v>
      </c>
      <c r="C598" s="23"/>
      <c r="D598" s="23">
        <v>201</v>
      </c>
      <c r="E598" s="14" t="s">
        <v>474</v>
      </c>
      <c r="F598" s="124" t="s">
        <v>1071</v>
      </c>
      <c r="G598" s="120"/>
    </row>
    <row r="599" spans="1:8" x14ac:dyDescent="0.2">
      <c r="A599" s="22" t="s">
        <v>229</v>
      </c>
      <c r="B599" s="21" t="s">
        <v>223</v>
      </c>
      <c r="C599" s="23" t="s">
        <v>141</v>
      </c>
      <c r="D599" s="23">
        <v>401</v>
      </c>
      <c r="E599" s="56" t="s">
        <v>1055</v>
      </c>
      <c r="F599" s="124" t="s">
        <v>1071</v>
      </c>
      <c r="G599" s="155"/>
      <c r="H599" s="132"/>
    </row>
    <row r="600" spans="1:8" x14ac:dyDescent="0.2">
      <c r="F600" s="124"/>
    </row>
    <row r="601" spans="1:8" ht="13.9" customHeight="1" x14ac:dyDescent="0.2">
      <c r="A601" s="43" t="s">
        <v>11</v>
      </c>
      <c r="F601" s="124"/>
    </row>
    <row r="602" spans="1:8" ht="13.9" customHeight="1" x14ac:dyDescent="0.2">
      <c r="A602" s="19">
        <v>2000026</v>
      </c>
      <c r="B602" s="15" t="s">
        <v>113</v>
      </c>
      <c r="C602" s="76" t="s">
        <v>134</v>
      </c>
      <c r="D602" s="76" t="s">
        <v>11</v>
      </c>
      <c r="E602" s="15" t="s">
        <v>6</v>
      </c>
      <c r="F602" s="124" t="s">
        <v>1071</v>
      </c>
      <c r="G602" s="2"/>
      <c r="H602" s="2"/>
    </row>
    <row r="603" spans="1:8" ht="13.9" customHeight="1" x14ac:dyDescent="0.2">
      <c r="A603" s="25">
        <v>2000053</v>
      </c>
      <c r="B603" s="14" t="s">
        <v>105</v>
      </c>
      <c r="C603" s="23" t="s">
        <v>103</v>
      </c>
      <c r="D603" s="23" t="s">
        <v>11</v>
      </c>
      <c r="E603" s="14" t="s">
        <v>6</v>
      </c>
      <c r="F603" s="124" t="s">
        <v>1071</v>
      </c>
      <c r="G603" s="2"/>
      <c r="H603" s="2"/>
    </row>
    <row r="604" spans="1:8" ht="13.9" customHeight="1" x14ac:dyDescent="0.2">
      <c r="A604" s="19" t="s">
        <v>23</v>
      </c>
      <c r="B604" s="15" t="s">
        <v>24</v>
      </c>
      <c r="D604" s="76" t="s">
        <v>11</v>
      </c>
      <c r="E604" s="15" t="s">
        <v>6</v>
      </c>
      <c r="F604" s="124" t="s">
        <v>1071</v>
      </c>
      <c r="G604" s="2"/>
      <c r="H604" s="2"/>
    </row>
    <row r="605" spans="1:8" ht="13.9" customHeight="1" x14ac:dyDescent="0.2">
      <c r="A605" s="19" t="s">
        <v>25</v>
      </c>
      <c r="B605" s="15" t="s">
        <v>26</v>
      </c>
      <c r="C605" s="76" t="s">
        <v>108</v>
      </c>
      <c r="D605" s="76" t="s">
        <v>11</v>
      </c>
      <c r="E605" s="15" t="s">
        <v>6</v>
      </c>
      <c r="F605" s="124" t="s">
        <v>1071</v>
      </c>
      <c r="G605" s="2"/>
      <c r="H605" s="2"/>
    </row>
    <row r="606" spans="1:8" ht="13.9" customHeight="1" x14ac:dyDescent="0.2">
      <c r="A606" s="19" t="s">
        <v>28</v>
      </c>
      <c r="B606" s="15" t="s">
        <v>29</v>
      </c>
      <c r="C606" s="76" t="s">
        <v>108</v>
      </c>
      <c r="D606" s="76" t="s">
        <v>11</v>
      </c>
      <c r="E606" s="15" t="s">
        <v>30</v>
      </c>
      <c r="F606" s="124" t="s">
        <v>1071</v>
      </c>
      <c r="G606" s="2"/>
      <c r="H606" s="2"/>
    </row>
    <row r="607" spans="1:8" ht="13.9" customHeight="1" x14ac:dyDescent="0.2">
      <c r="A607" s="19" t="s">
        <v>46</v>
      </c>
      <c r="B607" s="15" t="s">
        <v>45</v>
      </c>
      <c r="C607" s="76" t="s">
        <v>44</v>
      </c>
      <c r="D607" s="76" t="s">
        <v>43</v>
      </c>
      <c r="E607" s="15" t="s">
        <v>3</v>
      </c>
      <c r="F607" s="124" t="s">
        <v>1071</v>
      </c>
      <c r="G607" s="2"/>
      <c r="H607" s="2"/>
    </row>
    <row r="608" spans="1:8" x14ac:dyDescent="0.2">
      <c r="F608" s="124"/>
    </row>
    <row r="609" spans="1:10" ht="13.9" customHeight="1" x14ac:dyDescent="0.2">
      <c r="A609" s="31" t="s">
        <v>939</v>
      </c>
      <c r="B609" s="13" t="s">
        <v>336</v>
      </c>
      <c r="F609" s="124"/>
      <c r="G609" s="2"/>
      <c r="H609" s="184"/>
      <c r="I609" s="2"/>
    </row>
    <row r="610" spans="1:10" ht="13.9" customHeight="1" x14ac:dyDescent="0.2">
      <c r="A610" s="19" t="s">
        <v>337</v>
      </c>
      <c r="B610" s="14" t="s">
        <v>339</v>
      </c>
      <c r="C610" s="118" t="s">
        <v>139</v>
      </c>
      <c r="D610" s="104" t="s">
        <v>338</v>
      </c>
      <c r="E610" s="76" t="s">
        <v>1070</v>
      </c>
      <c r="F610" s="124" t="s">
        <v>1071</v>
      </c>
      <c r="G610" s="181"/>
      <c r="H610" s="184"/>
      <c r="I610" s="138"/>
      <c r="J610" s="120"/>
    </row>
    <row r="611" spans="1:10" ht="13.9" customHeight="1" x14ac:dyDescent="0.2">
      <c r="A611" s="19" t="s">
        <v>340</v>
      </c>
      <c r="B611" s="14" t="s">
        <v>339</v>
      </c>
      <c r="C611" s="118" t="s">
        <v>139</v>
      </c>
      <c r="D611" s="104" t="s">
        <v>338</v>
      </c>
      <c r="E611" s="76" t="s">
        <v>1070</v>
      </c>
      <c r="F611" s="124" t="s">
        <v>1071</v>
      </c>
      <c r="G611" s="181"/>
      <c r="H611" s="184"/>
      <c r="I611" s="138"/>
      <c r="J611" s="120"/>
    </row>
    <row r="612" spans="1:10" ht="13.9" customHeight="1" x14ac:dyDescent="0.2">
      <c r="A612" s="62" t="s">
        <v>341</v>
      </c>
      <c r="B612" s="14" t="s">
        <v>339</v>
      </c>
      <c r="C612" s="118" t="s">
        <v>139</v>
      </c>
      <c r="D612" s="104" t="s">
        <v>338</v>
      </c>
      <c r="E612" s="76" t="s">
        <v>1070</v>
      </c>
      <c r="F612" s="124" t="s">
        <v>1071</v>
      </c>
      <c r="G612" s="181"/>
      <c r="H612" s="184"/>
      <c r="I612" s="138"/>
      <c r="J612" s="120"/>
    </row>
    <row r="613" spans="1:10" ht="13.9" customHeight="1" x14ac:dyDescent="0.2">
      <c r="A613" s="56" t="s">
        <v>328</v>
      </c>
      <c r="B613" s="14" t="s">
        <v>339</v>
      </c>
      <c r="C613" s="133" t="s">
        <v>139</v>
      </c>
      <c r="D613" s="104" t="s">
        <v>338</v>
      </c>
      <c r="E613" s="76" t="s">
        <v>1070</v>
      </c>
      <c r="F613" s="124" t="s">
        <v>1071</v>
      </c>
      <c r="G613" s="181"/>
      <c r="H613" s="184"/>
      <c r="I613" s="138"/>
      <c r="J613" s="120"/>
    </row>
    <row r="614" spans="1:10" ht="13.9" customHeight="1" x14ac:dyDescent="0.2">
      <c r="A614" s="56" t="s">
        <v>328</v>
      </c>
      <c r="B614" s="14" t="s">
        <v>339</v>
      </c>
      <c r="C614" s="133" t="s">
        <v>139</v>
      </c>
      <c r="D614" s="104" t="s">
        <v>338</v>
      </c>
      <c r="E614" s="76" t="s">
        <v>1070</v>
      </c>
      <c r="F614" s="124" t="s">
        <v>1071</v>
      </c>
      <c r="G614" s="181"/>
      <c r="H614" s="184"/>
      <c r="I614" s="138"/>
      <c r="J614" s="120"/>
    </row>
    <row r="615" spans="1:10" ht="13.9" customHeight="1" x14ac:dyDescent="0.2">
      <c r="A615" s="23"/>
      <c r="B615" s="14"/>
      <c r="C615" s="23"/>
      <c r="D615" s="23"/>
      <c r="E615" s="14"/>
      <c r="F615" s="14"/>
      <c r="G615" s="2"/>
      <c r="H615" s="2"/>
      <c r="I615" s="2"/>
    </row>
    <row r="616" spans="1:10" ht="13.9" customHeight="1" x14ac:dyDescent="0.2">
      <c r="A616" s="143" t="s">
        <v>939</v>
      </c>
      <c r="B616" s="105"/>
      <c r="C616" s="104"/>
      <c r="D616" s="104"/>
      <c r="E616" s="105"/>
      <c r="F616" s="174"/>
      <c r="G616" s="196"/>
      <c r="H616" s="196"/>
    </row>
    <row r="617" spans="1:10" ht="13.9" customHeight="1" x14ac:dyDescent="0.2">
      <c r="A617" s="91">
        <v>2003763</v>
      </c>
      <c r="B617" s="57" t="s">
        <v>600</v>
      </c>
      <c r="C617" s="133" t="s">
        <v>12</v>
      </c>
      <c r="D617" s="133"/>
      <c r="E617" s="124" t="s">
        <v>476</v>
      </c>
      <c r="F617" s="124" t="s">
        <v>1071</v>
      </c>
      <c r="G617" s="181"/>
      <c r="H617" s="155"/>
    </row>
    <row r="618" spans="1:10" ht="13.9" customHeight="1" x14ac:dyDescent="0.2">
      <c r="A618" s="91">
        <v>2003762</v>
      </c>
      <c r="B618" s="57" t="s">
        <v>600</v>
      </c>
      <c r="C618" s="133" t="s">
        <v>12</v>
      </c>
      <c r="D618" s="133"/>
      <c r="E618" s="124" t="s">
        <v>476</v>
      </c>
      <c r="F618" s="124" t="s">
        <v>1071</v>
      </c>
      <c r="G618" s="181"/>
      <c r="H618" s="155"/>
    </row>
    <row r="619" spans="1:10" ht="13.9" customHeight="1" x14ac:dyDescent="0.2">
      <c r="A619" s="91">
        <v>2003761</v>
      </c>
      <c r="B619" s="57" t="s">
        <v>600</v>
      </c>
      <c r="C619" s="91" t="s">
        <v>12</v>
      </c>
      <c r="D619" s="91"/>
      <c r="E619" s="56" t="s">
        <v>476</v>
      </c>
      <c r="F619" s="124" t="s">
        <v>1071</v>
      </c>
      <c r="G619" s="181"/>
      <c r="H619" s="155"/>
    </row>
    <row r="620" spans="1:10" ht="13.9" customHeight="1" x14ac:dyDescent="0.2">
      <c r="A620" s="78">
        <v>2003771</v>
      </c>
      <c r="B620" s="57" t="s">
        <v>600</v>
      </c>
      <c r="C620" s="91" t="s">
        <v>12</v>
      </c>
      <c r="D620" s="91"/>
      <c r="E620" s="56" t="s">
        <v>476</v>
      </c>
      <c r="F620" s="124" t="s">
        <v>1071</v>
      </c>
      <c r="G620" s="181"/>
      <c r="H620" s="155"/>
    </row>
    <row r="622" spans="1:10" ht="13.9" customHeight="1" x14ac:dyDescent="0.2">
      <c r="A622" s="81" t="s">
        <v>35</v>
      </c>
      <c r="B622" s="14"/>
      <c r="C622" s="104"/>
      <c r="D622" s="104"/>
      <c r="E622" s="105"/>
      <c r="F622" s="105"/>
      <c r="G622" s="181"/>
      <c r="H622" s="184"/>
    </row>
    <row r="623" spans="1:10" ht="13.9" customHeight="1" x14ac:dyDescent="0.2">
      <c r="A623" s="113" t="s">
        <v>169</v>
      </c>
      <c r="B623" s="114" t="s">
        <v>171</v>
      </c>
      <c r="C623" s="114" t="s">
        <v>170</v>
      </c>
      <c r="D623" s="114" t="s">
        <v>35</v>
      </c>
      <c r="E623" s="135" t="s">
        <v>172</v>
      </c>
      <c r="F623" s="124" t="s">
        <v>1071</v>
      </c>
      <c r="G623" s="181"/>
      <c r="H623" s="155"/>
    </row>
    <row r="624" spans="1:10" ht="13.9" customHeight="1" x14ac:dyDescent="0.2">
      <c r="A624" s="113" t="s">
        <v>238</v>
      </c>
      <c r="B624" s="114" t="s">
        <v>171</v>
      </c>
      <c r="C624" s="114" t="s">
        <v>239</v>
      </c>
      <c r="D624" s="114" t="s">
        <v>35</v>
      </c>
      <c r="E624" s="135" t="s">
        <v>240</v>
      </c>
      <c r="F624" s="124" t="s">
        <v>1071</v>
      </c>
      <c r="G624" s="181"/>
      <c r="H624" s="155"/>
    </row>
    <row r="625" spans="1:8" ht="13.9" customHeight="1" x14ac:dyDescent="0.2">
      <c r="A625" s="115">
        <v>2000324</v>
      </c>
      <c r="B625" s="114" t="s">
        <v>171</v>
      </c>
      <c r="C625" s="114" t="s">
        <v>534</v>
      </c>
      <c r="D625" s="114" t="s">
        <v>35</v>
      </c>
      <c r="E625" s="136" t="s">
        <v>221</v>
      </c>
      <c r="F625" s="124" t="s">
        <v>1071</v>
      </c>
      <c r="G625" s="181"/>
      <c r="H625" s="155"/>
    </row>
    <row r="626" spans="1:8" ht="13.9" customHeight="1" x14ac:dyDescent="0.2">
      <c r="A626" s="115">
        <v>2003743</v>
      </c>
      <c r="B626" s="110" t="s">
        <v>674</v>
      </c>
      <c r="C626" s="114"/>
      <c r="D626" s="114" t="s">
        <v>637</v>
      </c>
      <c r="E626" s="110" t="s">
        <v>640</v>
      </c>
      <c r="F626" s="124" t="s">
        <v>1071</v>
      </c>
      <c r="G626" s="181"/>
      <c r="H626" s="155"/>
    </row>
    <row r="628" spans="1:8" ht="15" x14ac:dyDescent="0.25">
      <c r="A628" s="207" t="s">
        <v>1196</v>
      </c>
      <c r="B628" s="208"/>
      <c r="C628" s="206"/>
      <c r="D628" s="206"/>
      <c r="E628" s="108"/>
    </row>
    <row r="629" spans="1:8" ht="14.25" x14ac:dyDescent="0.2">
      <c r="A629" s="206"/>
      <c r="B629" s="108"/>
      <c r="C629" s="206"/>
      <c r="D629" s="206"/>
      <c r="E629" s="108"/>
    </row>
    <row r="630" spans="1:8" ht="14.25" x14ac:dyDescent="0.2">
      <c r="A630" s="206" t="s">
        <v>936</v>
      </c>
      <c r="B630" s="108" t="s">
        <v>1197</v>
      </c>
      <c r="C630" s="206" t="s">
        <v>654</v>
      </c>
      <c r="D630" s="206" t="s">
        <v>603</v>
      </c>
      <c r="E630" s="108" t="s">
        <v>704</v>
      </c>
    </row>
    <row r="631" spans="1:8" ht="14.25" x14ac:dyDescent="0.2">
      <c r="A631" s="206">
        <v>2003375</v>
      </c>
      <c r="B631" s="108" t="s">
        <v>1198</v>
      </c>
      <c r="C631" s="206" t="s">
        <v>1199</v>
      </c>
      <c r="D631" s="206" t="s">
        <v>1200</v>
      </c>
      <c r="E631" s="108" t="s">
        <v>739</v>
      </c>
    </row>
    <row r="632" spans="1:8" ht="14.25" x14ac:dyDescent="0.2">
      <c r="A632" s="206">
        <v>2000205</v>
      </c>
      <c r="B632" s="108" t="s">
        <v>1178</v>
      </c>
      <c r="C632" s="206" t="s">
        <v>1201</v>
      </c>
      <c r="D632" s="206" t="s">
        <v>1179</v>
      </c>
      <c r="E632" s="108" t="s">
        <v>739</v>
      </c>
    </row>
    <row r="633" spans="1:8" ht="14.25" x14ac:dyDescent="0.2">
      <c r="A633" s="206" t="s">
        <v>919</v>
      </c>
      <c r="B633" s="108" t="s">
        <v>1180</v>
      </c>
      <c r="C633" s="206" t="s">
        <v>1201</v>
      </c>
      <c r="D633" s="206" t="s">
        <v>1181</v>
      </c>
      <c r="E633" s="108" t="s">
        <v>739</v>
      </c>
    </row>
    <row r="634" spans="1:8" ht="14.25" x14ac:dyDescent="0.2">
      <c r="A634" s="206" t="s">
        <v>919</v>
      </c>
      <c r="B634" s="108" t="s">
        <v>1202</v>
      </c>
      <c r="C634" s="206" t="s">
        <v>1201</v>
      </c>
      <c r="D634" s="206" t="s">
        <v>1203</v>
      </c>
      <c r="E634" s="108" t="s">
        <v>739</v>
      </c>
    </row>
    <row r="635" spans="1:8" ht="14.25" x14ac:dyDescent="0.2">
      <c r="A635" s="206" t="s">
        <v>919</v>
      </c>
      <c r="B635" s="108" t="s">
        <v>1202</v>
      </c>
      <c r="C635" s="206" t="s">
        <v>1201</v>
      </c>
      <c r="D635" s="206" t="s">
        <v>1183</v>
      </c>
      <c r="E635" s="108" t="s">
        <v>739</v>
      </c>
    </row>
    <row r="636" spans="1:8" ht="14.25" x14ac:dyDescent="0.2">
      <c r="A636" s="206" t="s">
        <v>919</v>
      </c>
      <c r="B636" s="108" t="s">
        <v>1202</v>
      </c>
      <c r="C636" s="206" t="s">
        <v>1201</v>
      </c>
      <c r="D636" s="206" t="s">
        <v>1185</v>
      </c>
      <c r="E636" s="108" t="s">
        <v>739</v>
      </c>
    </row>
    <row r="637" spans="1:8" ht="14.25" x14ac:dyDescent="0.2">
      <c r="A637" s="206" t="s">
        <v>919</v>
      </c>
      <c r="B637" s="108" t="s">
        <v>1202</v>
      </c>
      <c r="C637" s="206" t="s">
        <v>1201</v>
      </c>
      <c r="D637" s="206" t="s">
        <v>1179</v>
      </c>
      <c r="E637" s="108" t="s">
        <v>739</v>
      </c>
    </row>
    <row r="638" spans="1:8" ht="14.25" x14ac:dyDescent="0.2">
      <c r="A638" s="206">
        <v>2000215</v>
      </c>
      <c r="B638" s="108" t="s">
        <v>1202</v>
      </c>
      <c r="C638" s="206" t="s">
        <v>1201</v>
      </c>
      <c r="D638" s="206" t="s">
        <v>1184</v>
      </c>
      <c r="E638" s="108" t="s">
        <v>739</v>
      </c>
    </row>
    <row r="639" spans="1:8" ht="14.25" x14ac:dyDescent="0.2">
      <c r="A639" s="206" t="s">
        <v>1193</v>
      </c>
      <c r="B639" s="108" t="s">
        <v>1204</v>
      </c>
      <c r="C639" s="206" t="s">
        <v>990</v>
      </c>
      <c r="D639" s="206" t="s">
        <v>1205</v>
      </c>
      <c r="E639" s="108" t="s">
        <v>739</v>
      </c>
    </row>
    <row r="641" spans="1:7" ht="15.75" x14ac:dyDescent="0.25">
      <c r="A641" s="204" t="s">
        <v>1173</v>
      </c>
      <c r="B641" s="204"/>
      <c r="C641" s="762"/>
      <c r="D641" s="762"/>
      <c r="E641" s="173"/>
    </row>
    <row r="642" spans="1:7" ht="15" x14ac:dyDescent="0.25">
      <c r="A642" s="182" t="s">
        <v>0</v>
      </c>
      <c r="B642" s="182"/>
      <c r="C642" s="205"/>
      <c r="D642" s="205" t="s">
        <v>506</v>
      </c>
      <c r="E642" s="182" t="s">
        <v>704</v>
      </c>
    </row>
    <row r="643" spans="1:7" ht="14.25" x14ac:dyDescent="0.2">
      <c r="A643" s="137">
        <v>2003946</v>
      </c>
      <c r="B643" s="135" t="s">
        <v>1174</v>
      </c>
      <c r="C643" s="137" t="s">
        <v>1175</v>
      </c>
      <c r="D643" s="137" t="s">
        <v>906</v>
      </c>
      <c r="E643" s="135" t="s">
        <v>1071</v>
      </c>
      <c r="F643">
        <v>23</v>
      </c>
      <c r="G643" s="289" t="s">
        <v>1465</v>
      </c>
    </row>
    <row r="644" spans="1:7" ht="14.25" x14ac:dyDescent="0.2">
      <c r="A644" s="137">
        <v>2003962</v>
      </c>
      <c r="B644" s="135" t="s">
        <v>1174</v>
      </c>
      <c r="C644" s="137" t="s">
        <v>1176</v>
      </c>
      <c r="D644" s="137" t="s">
        <v>1113</v>
      </c>
      <c r="E644" s="135" t="s">
        <v>1071</v>
      </c>
      <c r="F644">
        <v>24</v>
      </c>
      <c r="G644" s="289" t="s">
        <v>1466</v>
      </c>
    </row>
    <row r="645" spans="1:7" ht="15" x14ac:dyDescent="0.25">
      <c r="A645" s="115"/>
      <c r="B645" s="110"/>
      <c r="C645" s="115"/>
      <c r="D645" s="115"/>
      <c r="E645" s="182"/>
    </row>
    <row r="646" spans="1:7" ht="15" x14ac:dyDescent="0.25">
      <c r="A646" s="205" t="s">
        <v>1177</v>
      </c>
      <c r="B646" s="135"/>
      <c r="C646" s="115"/>
      <c r="D646" s="115"/>
      <c r="E646" s="182"/>
    </row>
    <row r="647" spans="1:7" ht="14.25" x14ac:dyDescent="0.2">
      <c r="A647" s="115">
        <v>2000205</v>
      </c>
      <c r="B647" s="110" t="s">
        <v>1178</v>
      </c>
      <c r="C647" s="115" t="s">
        <v>650</v>
      </c>
      <c r="D647" s="115" t="s">
        <v>1179</v>
      </c>
      <c r="E647" s="110" t="s">
        <v>1071</v>
      </c>
    </row>
    <row r="648" spans="1:7" ht="14.25" x14ac:dyDescent="0.2">
      <c r="A648" s="115">
        <v>2000202</v>
      </c>
      <c r="B648" s="110" t="s">
        <v>1180</v>
      </c>
      <c r="C648" s="115" t="s">
        <v>650</v>
      </c>
      <c r="D648" s="115" t="s">
        <v>1181</v>
      </c>
      <c r="E648" s="110" t="s">
        <v>1071</v>
      </c>
    </row>
    <row r="649" spans="1:7" ht="14.25" x14ac:dyDescent="0.2">
      <c r="A649" s="115">
        <v>2000201</v>
      </c>
      <c r="B649" s="110" t="s">
        <v>1182</v>
      </c>
      <c r="C649" s="115" t="s">
        <v>650</v>
      </c>
      <c r="D649" s="115" t="s">
        <v>1183</v>
      </c>
      <c r="E649" s="110" t="s">
        <v>1071</v>
      </c>
    </row>
    <row r="650" spans="1:7" ht="14.25" x14ac:dyDescent="0.2">
      <c r="A650" s="115">
        <v>2000215</v>
      </c>
      <c r="B650" s="110" t="s">
        <v>1182</v>
      </c>
      <c r="C650" s="115" t="s">
        <v>650</v>
      </c>
      <c r="D650" s="115" t="s">
        <v>1184</v>
      </c>
      <c r="E650" s="110" t="s">
        <v>1071</v>
      </c>
    </row>
    <row r="651" spans="1:7" ht="14.25" x14ac:dyDescent="0.2">
      <c r="A651" s="115">
        <v>2000218</v>
      </c>
      <c r="B651" s="110" t="s">
        <v>1182</v>
      </c>
      <c r="C651" s="115" t="s">
        <v>650</v>
      </c>
      <c r="D651" s="115" t="s">
        <v>1185</v>
      </c>
      <c r="E651" s="110" t="s">
        <v>1071</v>
      </c>
    </row>
    <row r="652" spans="1:7" ht="14.25" x14ac:dyDescent="0.2">
      <c r="A652" s="115">
        <v>2000206</v>
      </c>
      <c r="B652" s="110" t="s">
        <v>1182</v>
      </c>
      <c r="C652" s="115" t="s">
        <v>650</v>
      </c>
      <c r="D652" s="115" t="s">
        <v>1186</v>
      </c>
      <c r="E652" s="110" t="s">
        <v>1071</v>
      </c>
    </row>
    <row r="653" spans="1:7" ht="14.25" x14ac:dyDescent="0.2">
      <c r="A653" s="115">
        <v>2000207</v>
      </c>
      <c r="B653" s="110" t="s">
        <v>1182</v>
      </c>
      <c r="C653" s="115" t="s">
        <v>650</v>
      </c>
      <c r="D653" s="115" t="s">
        <v>1187</v>
      </c>
      <c r="E653" s="110" t="s">
        <v>1071</v>
      </c>
    </row>
    <row r="654" spans="1:7" ht="14.25" x14ac:dyDescent="0.2">
      <c r="A654" s="115">
        <v>2000204</v>
      </c>
      <c r="B654" s="110" t="s">
        <v>1182</v>
      </c>
      <c r="C654" s="115" t="s">
        <v>650</v>
      </c>
      <c r="D654" s="115" t="s">
        <v>1188</v>
      </c>
      <c r="E654" s="110" t="s">
        <v>1071</v>
      </c>
    </row>
    <row r="655" spans="1:7" ht="14.25" x14ac:dyDescent="0.2">
      <c r="A655" s="115">
        <v>2000212</v>
      </c>
      <c r="B655" s="110" t="s">
        <v>1182</v>
      </c>
      <c r="C655" s="115" t="s">
        <v>650</v>
      </c>
      <c r="D655" s="115" t="s">
        <v>1189</v>
      </c>
      <c r="E655" s="110" t="s">
        <v>1071</v>
      </c>
    </row>
    <row r="656" spans="1:7" ht="14.25" x14ac:dyDescent="0.2">
      <c r="A656" s="115">
        <v>2000214</v>
      </c>
      <c r="B656" s="110" t="s">
        <v>1182</v>
      </c>
      <c r="C656" s="115" t="s">
        <v>650</v>
      </c>
      <c r="D656" s="115" t="s">
        <v>1190</v>
      </c>
      <c r="E656" s="110" t="s">
        <v>1071</v>
      </c>
    </row>
    <row r="657" spans="1:5" ht="14.25" x14ac:dyDescent="0.2">
      <c r="A657" s="115">
        <v>2000216</v>
      </c>
      <c r="B657" s="110" t="s">
        <v>1182</v>
      </c>
      <c r="C657" s="115" t="s">
        <v>650</v>
      </c>
      <c r="D657" s="115" t="s">
        <v>1191</v>
      </c>
      <c r="E657" s="110" t="s">
        <v>1071</v>
      </c>
    </row>
    <row r="658" spans="1:5" ht="14.25" x14ac:dyDescent="0.2">
      <c r="A658" s="115">
        <v>2000206</v>
      </c>
      <c r="B658" s="110" t="s">
        <v>1182</v>
      </c>
      <c r="C658" s="115" t="s">
        <v>650</v>
      </c>
      <c r="D658" s="115" t="s">
        <v>1192</v>
      </c>
      <c r="E658" s="110" t="s">
        <v>1071</v>
      </c>
    </row>
    <row r="659" spans="1:5" ht="14.25" x14ac:dyDescent="0.2">
      <c r="A659" s="110" t="s">
        <v>1193</v>
      </c>
      <c r="B659" s="110" t="s">
        <v>1194</v>
      </c>
      <c r="C659" s="115" t="s">
        <v>650</v>
      </c>
      <c r="D659" s="115"/>
      <c r="E659" s="110" t="s">
        <v>1071</v>
      </c>
    </row>
    <row r="660" spans="1:5" ht="14.25" x14ac:dyDescent="0.2">
      <c r="A660" s="110"/>
      <c r="B660" s="110"/>
      <c r="C660" s="115"/>
      <c r="D660" s="115"/>
      <c r="E660" s="110"/>
    </row>
    <row r="661" spans="1:5" ht="15" x14ac:dyDescent="0.25">
      <c r="A661" s="203" t="s">
        <v>637</v>
      </c>
      <c r="B661" s="110"/>
      <c r="C661" s="115"/>
      <c r="D661" s="115"/>
      <c r="E661" s="110"/>
    </row>
    <row r="662" spans="1:5" ht="14.25" x14ac:dyDescent="0.2">
      <c r="A662" s="115">
        <v>2000299</v>
      </c>
      <c r="B662" s="112" t="s">
        <v>1195</v>
      </c>
      <c r="C662" s="780" t="s">
        <v>637</v>
      </c>
      <c r="D662" s="115"/>
      <c r="E662" s="112" t="s">
        <v>1071</v>
      </c>
    </row>
    <row r="665" spans="1:5" ht="15.75" x14ac:dyDescent="0.25">
      <c r="A665" s="173" t="s">
        <v>1227</v>
      </c>
      <c r="B665" s="173"/>
      <c r="C665" s="781" t="s">
        <v>506</v>
      </c>
      <c r="D665" s="205" t="s">
        <v>704</v>
      </c>
    </row>
    <row r="666" spans="1:5" x14ac:dyDescent="0.2">
      <c r="A666" s="56" t="s">
        <v>328</v>
      </c>
      <c r="B666" s="56" t="s">
        <v>1157</v>
      </c>
      <c r="C666" s="91" t="s">
        <v>1156</v>
      </c>
      <c r="D666" s="91" t="s">
        <v>1071</v>
      </c>
    </row>
    <row r="667" spans="1:5" x14ac:dyDescent="0.2">
      <c r="A667" s="133">
        <v>103351</v>
      </c>
      <c r="B667" s="124" t="s">
        <v>570</v>
      </c>
      <c r="C667" s="133" t="s">
        <v>1166</v>
      </c>
      <c r="D667" s="92" t="s">
        <v>1071</v>
      </c>
    </row>
    <row r="668" spans="1:5" x14ac:dyDescent="0.2">
      <c r="A668" s="91" t="s">
        <v>1141</v>
      </c>
      <c r="B668" s="57" t="s">
        <v>1146</v>
      </c>
      <c r="C668" s="133" t="s">
        <v>1140</v>
      </c>
      <c r="D668" s="133" t="s">
        <v>1071</v>
      </c>
    </row>
    <row r="669" spans="1:5" x14ac:dyDescent="0.2">
      <c r="A669" s="133">
        <v>2003396</v>
      </c>
      <c r="B669" s="124" t="s">
        <v>79</v>
      </c>
      <c r="C669" s="201" t="s">
        <v>1212</v>
      </c>
      <c r="D669" s="201" t="s">
        <v>1071</v>
      </c>
    </row>
    <row r="670" spans="1:5" ht="15" x14ac:dyDescent="0.2">
      <c r="A670" s="166">
        <v>24</v>
      </c>
      <c r="B670" s="56" t="s">
        <v>1225</v>
      </c>
      <c r="C670" s="91" t="s">
        <v>1226</v>
      </c>
      <c r="D670" s="91" t="s">
        <v>1071</v>
      </c>
    </row>
    <row r="672" spans="1:5" ht="15.75" x14ac:dyDescent="0.25">
      <c r="A672" s="210" t="s">
        <v>1270</v>
      </c>
    </row>
    <row r="673" spans="1:5" x14ac:dyDescent="0.2">
      <c r="A673" s="82">
        <v>1</v>
      </c>
      <c r="B673" s="56" t="s">
        <v>1256</v>
      </c>
      <c r="C673" s="91"/>
      <c r="D673" s="91" t="s">
        <v>1257</v>
      </c>
      <c r="E673" s="26"/>
    </row>
    <row r="674" spans="1:5" x14ac:dyDescent="0.2">
      <c r="A674" s="82">
        <v>1</v>
      </c>
      <c r="B674" s="56" t="s">
        <v>1265</v>
      </c>
      <c r="C674" s="91"/>
      <c r="D674" s="91" t="s">
        <v>1260</v>
      </c>
      <c r="E674" s="26"/>
    </row>
    <row r="675" spans="1:5" x14ac:dyDescent="0.2">
      <c r="A675" s="82">
        <v>2</v>
      </c>
      <c r="B675" s="56" t="s">
        <v>1266</v>
      </c>
      <c r="C675" s="91"/>
      <c r="D675" s="91"/>
      <c r="E675" s="26"/>
    </row>
    <row r="676" spans="1:5" x14ac:dyDescent="0.2">
      <c r="A676" s="133">
        <v>2003313</v>
      </c>
      <c r="B676" s="124" t="s">
        <v>323</v>
      </c>
      <c r="C676" s="133" t="s">
        <v>373</v>
      </c>
      <c r="D676" s="133" t="s">
        <v>1260</v>
      </c>
      <c r="E676" s="124" t="s">
        <v>476</v>
      </c>
    </row>
    <row r="677" spans="1:5" x14ac:dyDescent="0.2">
      <c r="A677" s="104">
        <v>2003437</v>
      </c>
      <c r="B677" s="119" t="s">
        <v>529</v>
      </c>
      <c r="C677" s="758" t="s">
        <v>531</v>
      </c>
      <c r="D677" s="133" t="s">
        <v>1260</v>
      </c>
      <c r="E677" s="124" t="s">
        <v>476</v>
      </c>
    </row>
    <row r="678" spans="1:5" x14ac:dyDescent="0.2">
      <c r="A678" s="211">
        <v>2003448</v>
      </c>
      <c r="B678" s="105" t="s">
        <v>526</v>
      </c>
      <c r="C678" s="23" t="s">
        <v>1139</v>
      </c>
      <c r="D678" s="133" t="s">
        <v>1260</v>
      </c>
      <c r="E678" s="124" t="s">
        <v>476</v>
      </c>
    </row>
    <row r="679" spans="1:5" x14ac:dyDescent="0.2">
      <c r="A679" s="104">
        <v>2003966</v>
      </c>
      <c r="B679" s="124" t="s">
        <v>539</v>
      </c>
      <c r="C679" s="133" t="s">
        <v>993</v>
      </c>
      <c r="D679" s="133" t="s">
        <v>1260</v>
      </c>
      <c r="E679" s="124" t="s">
        <v>476</v>
      </c>
    </row>
    <row r="680" spans="1:5" x14ac:dyDescent="0.2">
      <c r="A680" s="104">
        <v>2003818</v>
      </c>
      <c r="B680" s="124" t="s">
        <v>539</v>
      </c>
      <c r="C680" s="133"/>
      <c r="D680" s="133" t="s">
        <v>1260</v>
      </c>
      <c r="E680" s="124" t="s">
        <v>476</v>
      </c>
    </row>
    <row r="681" spans="1:5" x14ac:dyDescent="0.2">
      <c r="A681" s="133">
        <v>103367</v>
      </c>
      <c r="B681" s="56" t="s">
        <v>6</v>
      </c>
      <c r="C681" s="133" t="s">
        <v>1167</v>
      </c>
      <c r="D681" s="133" t="s">
        <v>1260</v>
      </c>
      <c r="E681" s="124" t="s">
        <v>476</v>
      </c>
    </row>
    <row r="682" spans="1:5" x14ac:dyDescent="0.2">
      <c r="A682" s="133">
        <v>2003464</v>
      </c>
      <c r="B682" s="56" t="s">
        <v>539</v>
      </c>
      <c r="C682" s="201" t="s">
        <v>1116</v>
      </c>
      <c r="D682" s="133" t="s">
        <v>1260</v>
      </c>
      <c r="E682" s="124" t="s">
        <v>476</v>
      </c>
    </row>
    <row r="683" spans="1:5" x14ac:dyDescent="0.2">
      <c r="A683" s="133">
        <v>2003497</v>
      </c>
      <c r="B683" s="56" t="s">
        <v>539</v>
      </c>
      <c r="C683" s="133" t="s">
        <v>1088</v>
      </c>
      <c r="D683" s="133" t="s">
        <v>1260</v>
      </c>
      <c r="E683" s="124" t="s">
        <v>476</v>
      </c>
    </row>
    <row r="684" spans="1:5" x14ac:dyDescent="0.2">
      <c r="A684" s="133">
        <v>103365</v>
      </c>
      <c r="B684" s="124" t="s">
        <v>813</v>
      </c>
      <c r="C684" s="133" t="s">
        <v>845</v>
      </c>
      <c r="D684" s="133" t="s">
        <v>1260</v>
      </c>
      <c r="E684" s="124" t="s">
        <v>476</v>
      </c>
    </row>
    <row r="685" spans="1:5" x14ac:dyDescent="0.2">
      <c r="A685" s="133">
        <v>2003828</v>
      </c>
      <c r="B685" s="56" t="s">
        <v>1264</v>
      </c>
      <c r="C685" s="782" t="s">
        <v>811</v>
      </c>
      <c r="D685" s="133" t="s">
        <v>1260</v>
      </c>
      <c r="E685" s="124" t="s">
        <v>476</v>
      </c>
    </row>
    <row r="686" spans="1:5" x14ac:dyDescent="0.2">
      <c r="A686" s="212">
        <v>2003310</v>
      </c>
      <c r="B686" s="124" t="s">
        <v>323</v>
      </c>
      <c r="C686" s="212" t="s">
        <v>1261</v>
      </c>
      <c r="D686" s="133" t="s">
        <v>1260</v>
      </c>
      <c r="E686" s="124" t="s">
        <v>476</v>
      </c>
    </row>
    <row r="689" spans="1:9" ht="12" customHeight="1" x14ac:dyDescent="0.2">
      <c r="A689" s="248">
        <v>2000280</v>
      </c>
      <c r="B689" s="246" t="s">
        <v>323</v>
      </c>
      <c r="C689" s="292" t="s">
        <v>651</v>
      </c>
      <c r="D689" s="257" t="s">
        <v>1271</v>
      </c>
      <c r="E689" s="246" t="s">
        <v>476</v>
      </c>
      <c r="F689" s="294" t="s">
        <v>1263</v>
      </c>
      <c r="G689" s="294" t="s">
        <v>1047</v>
      </c>
      <c r="H689" s="297">
        <v>42374</v>
      </c>
      <c r="I689" s="246"/>
    </row>
    <row r="690" spans="1:9" ht="12" customHeight="1" x14ac:dyDescent="0.2">
      <c r="A690" s="198">
        <v>2001026</v>
      </c>
      <c r="B690" s="9" t="s">
        <v>998</v>
      </c>
      <c r="C690" s="291" t="s">
        <v>657</v>
      </c>
      <c r="D690" s="101" t="s">
        <v>1271</v>
      </c>
      <c r="E690" s="17" t="s">
        <v>476</v>
      </c>
      <c r="F690" s="295" t="s">
        <v>1263</v>
      </c>
      <c r="G690" s="295" t="s">
        <v>1047</v>
      </c>
      <c r="H690" s="298">
        <v>42156</v>
      </c>
      <c r="I690" s="303"/>
    </row>
    <row r="691" spans="1:9" ht="12" customHeight="1" x14ac:dyDescent="0.2">
      <c r="A691" s="101">
        <v>2003003</v>
      </c>
      <c r="B691" s="7" t="s">
        <v>1274</v>
      </c>
      <c r="C691" s="763" t="s">
        <v>44</v>
      </c>
      <c r="D691" s="763" t="s">
        <v>1271</v>
      </c>
      <c r="E691" s="293" t="s">
        <v>1273</v>
      </c>
      <c r="F691" s="296" t="s">
        <v>1263</v>
      </c>
      <c r="G691" s="296" t="s">
        <v>1047</v>
      </c>
      <c r="H691" s="299">
        <v>42384</v>
      </c>
      <c r="I691" s="56"/>
    </row>
    <row r="692" spans="1:9" ht="12" customHeight="1" x14ac:dyDescent="0.2">
      <c r="A692" s="133">
        <v>2003292</v>
      </c>
      <c r="B692" s="56" t="s">
        <v>323</v>
      </c>
      <c r="C692" s="91" t="s">
        <v>723</v>
      </c>
      <c r="D692" s="91" t="s">
        <v>1271</v>
      </c>
      <c r="E692" s="56" t="s">
        <v>0</v>
      </c>
      <c r="F692" s="175" t="s">
        <v>1263</v>
      </c>
      <c r="G692" s="175" t="s">
        <v>1047</v>
      </c>
      <c r="H692" s="177" t="s">
        <v>1048</v>
      </c>
      <c r="I692" s="160" t="s">
        <v>1054</v>
      </c>
    </row>
    <row r="693" spans="1:9" ht="12" customHeight="1" x14ac:dyDescent="0.2">
      <c r="A693" s="91">
        <v>2003295</v>
      </c>
      <c r="B693" s="56" t="s">
        <v>1050</v>
      </c>
      <c r="C693" s="91" t="s">
        <v>139</v>
      </c>
      <c r="D693" s="91" t="s">
        <v>1271</v>
      </c>
      <c r="E693" s="56" t="s">
        <v>476</v>
      </c>
      <c r="F693" s="175" t="s">
        <v>1263</v>
      </c>
      <c r="G693" s="175" t="s">
        <v>1047</v>
      </c>
      <c r="H693" s="176">
        <v>42384</v>
      </c>
      <c r="I693" s="127">
        <v>41800</v>
      </c>
    </row>
    <row r="694" spans="1:9" ht="12" customHeight="1" x14ac:dyDescent="0.2">
      <c r="A694" s="133">
        <v>2003316</v>
      </c>
      <c r="B694" s="56" t="s">
        <v>323</v>
      </c>
      <c r="C694" s="91" t="s">
        <v>213</v>
      </c>
      <c r="D694" s="91" t="s">
        <v>1271</v>
      </c>
      <c r="E694" s="57" t="s">
        <v>1085</v>
      </c>
      <c r="F694" s="175" t="s">
        <v>1263</v>
      </c>
      <c r="G694" s="175" t="s">
        <v>1047</v>
      </c>
      <c r="H694" s="176">
        <v>42374</v>
      </c>
      <c r="I694" s="123"/>
    </row>
    <row r="695" spans="1:9" ht="12" customHeight="1" x14ac:dyDescent="0.2">
      <c r="A695" s="145">
        <v>2003340</v>
      </c>
      <c r="B695" s="57" t="s">
        <v>386</v>
      </c>
      <c r="C695" s="76" t="s">
        <v>533</v>
      </c>
      <c r="D695" s="91" t="s">
        <v>1271</v>
      </c>
      <c r="E695" s="57" t="s">
        <v>0</v>
      </c>
      <c r="F695" s="175" t="s">
        <v>1263</v>
      </c>
      <c r="G695" s="175" t="s">
        <v>1047</v>
      </c>
      <c r="H695" s="177" t="s">
        <v>1048</v>
      </c>
      <c r="I695" s="123"/>
    </row>
    <row r="696" spans="1:9" ht="12" customHeight="1" x14ac:dyDescent="0.2">
      <c r="A696" s="145">
        <v>2003342</v>
      </c>
      <c r="B696" s="124" t="s">
        <v>447</v>
      </c>
      <c r="C696" s="118" t="s">
        <v>532</v>
      </c>
      <c r="D696" s="91" t="s">
        <v>1271</v>
      </c>
      <c r="E696" s="124" t="s">
        <v>0</v>
      </c>
      <c r="F696" s="175" t="s">
        <v>1263</v>
      </c>
      <c r="G696" s="175" t="s">
        <v>1047</v>
      </c>
      <c r="H696" s="177" t="s">
        <v>1048</v>
      </c>
      <c r="I696" s="123"/>
    </row>
    <row r="697" spans="1:9" ht="12" customHeight="1" x14ac:dyDescent="0.2">
      <c r="A697" s="133">
        <v>2003366</v>
      </c>
      <c r="B697" s="124" t="s">
        <v>475</v>
      </c>
      <c r="C697" s="133" t="s">
        <v>717</v>
      </c>
      <c r="D697" s="91" t="s">
        <v>1271</v>
      </c>
      <c r="E697" s="124" t="s">
        <v>476</v>
      </c>
      <c r="F697" s="175" t="s">
        <v>1263</v>
      </c>
      <c r="G697" s="175" t="s">
        <v>1047</v>
      </c>
      <c r="H697" s="177" t="s">
        <v>1048</v>
      </c>
      <c r="I697" s="123"/>
    </row>
    <row r="698" spans="1:9" ht="12" customHeight="1" x14ac:dyDescent="0.2">
      <c r="A698" s="133">
        <v>2003371</v>
      </c>
      <c r="B698" s="124" t="s">
        <v>447</v>
      </c>
      <c r="C698" s="133" t="s">
        <v>478</v>
      </c>
      <c r="D698" s="91" t="s">
        <v>1271</v>
      </c>
      <c r="E698" s="124" t="s">
        <v>476</v>
      </c>
      <c r="F698" s="175" t="s">
        <v>1263</v>
      </c>
      <c r="G698" s="175" t="s">
        <v>1047</v>
      </c>
      <c r="H698" s="177" t="s">
        <v>1048</v>
      </c>
      <c r="I698" s="123"/>
    </row>
    <row r="699" spans="1:9" ht="12" customHeight="1" x14ac:dyDescent="0.2">
      <c r="A699" s="133">
        <v>2003373</v>
      </c>
      <c r="B699" s="124" t="s">
        <v>447</v>
      </c>
      <c r="C699" s="133" t="s">
        <v>478</v>
      </c>
      <c r="D699" s="91" t="s">
        <v>1271</v>
      </c>
      <c r="E699" s="124" t="s">
        <v>476</v>
      </c>
      <c r="F699" s="175" t="s">
        <v>1263</v>
      </c>
      <c r="G699" s="175" t="s">
        <v>1047</v>
      </c>
      <c r="H699" s="177" t="s">
        <v>1048</v>
      </c>
      <c r="I699" s="123"/>
    </row>
    <row r="700" spans="1:9" ht="12" customHeight="1" x14ac:dyDescent="0.2">
      <c r="A700" s="91">
        <v>2003387</v>
      </c>
      <c r="B700" s="56" t="s">
        <v>493</v>
      </c>
      <c r="C700" s="91" t="s">
        <v>540</v>
      </c>
      <c r="D700" s="91" t="s">
        <v>1271</v>
      </c>
      <c r="E700" s="57" t="s">
        <v>0</v>
      </c>
      <c r="F700" s="175" t="s">
        <v>1263</v>
      </c>
      <c r="G700" s="175" t="s">
        <v>1047</v>
      </c>
      <c r="H700" s="177" t="s">
        <v>1048</v>
      </c>
      <c r="I700" s="124"/>
    </row>
    <row r="701" spans="1:9" ht="12" customHeight="1" x14ac:dyDescent="0.2">
      <c r="A701" s="291">
        <v>2003389</v>
      </c>
      <c r="B701" s="9" t="s">
        <v>493</v>
      </c>
      <c r="C701" s="101" t="s">
        <v>540</v>
      </c>
      <c r="D701" s="101" t="s">
        <v>1271</v>
      </c>
      <c r="E701" s="17" t="s">
        <v>0</v>
      </c>
      <c r="F701" s="295" t="s">
        <v>1263</v>
      </c>
      <c r="G701" s="295" t="s">
        <v>1047</v>
      </c>
      <c r="H701" s="300" t="s">
        <v>1048</v>
      </c>
      <c r="I701" s="125"/>
    </row>
    <row r="702" spans="1:9" ht="12" customHeight="1" x14ac:dyDescent="0.2">
      <c r="A702" s="91">
        <v>2003400</v>
      </c>
      <c r="B702" s="56" t="s">
        <v>524</v>
      </c>
      <c r="C702" s="91" t="s">
        <v>193</v>
      </c>
      <c r="D702" s="91" t="s">
        <v>1271</v>
      </c>
      <c r="E702" s="56" t="s">
        <v>612</v>
      </c>
      <c r="F702" s="175" t="s">
        <v>1263</v>
      </c>
      <c r="G702" s="175" t="s">
        <v>1047</v>
      </c>
      <c r="H702" s="177" t="s">
        <v>1048</v>
      </c>
      <c r="I702" s="82"/>
    </row>
    <row r="703" spans="1:9" ht="12" customHeight="1" x14ac:dyDescent="0.2">
      <c r="A703" s="78">
        <v>2003407</v>
      </c>
      <c r="B703" s="56" t="s">
        <v>507</v>
      </c>
      <c r="C703" s="91" t="s">
        <v>44</v>
      </c>
      <c r="D703" s="91" t="s">
        <v>1271</v>
      </c>
      <c r="E703" s="56" t="s">
        <v>44</v>
      </c>
      <c r="F703" s="175" t="s">
        <v>1263</v>
      </c>
      <c r="G703" s="175" t="s">
        <v>1047</v>
      </c>
      <c r="H703" s="176">
        <v>42384</v>
      </c>
      <c r="I703" s="146">
        <v>41682</v>
      </c>
    </row>
    <row r="704" spans="1:9" ht="12" customHeight="1" x14ac:dyDescent="0.2">
      <c r="A704" s="133">
        <v>2003410</v>
      </c>
      <c r="B704" s="124" t="s">
        <v>529</v>
      </c>
      <c r="C704" s="133" t="s">
        <v>530</v>
      </c>
      <c r="D704" s="91" t="s">
        <v>1271</v>
      </c>
      <c r="E704" s="124" t="s">
        <v>0</v>
      </c>
      <c r="F704" s="175" t="s">
        <v>1263</v>
      </c>
      <c r="G704" s="175" t="s">
        <v>1047</v>
      </c>
      <c r="H704" s="177" t="s">
        <v>1048</v>
      </c>
      <c r="I704" s="123"/>
    </row>
    <row r="705" spans="1:9" ht="12" customHeight="1" x14ac:dyDescent="0.2">
      <c r="A705" s="91">
        <v>2003510</v>
      </c>
      <c r="B705" s="56" t="s">
        <v>548</v>
      </c>
      <c r="C705" s="91" t="s">
        <v>540</v>
      </c>
      <c r="D705" s="91" t="s">
        <v>1271</v>
      </c>
      <c r="E705" s="57" t="s">
        <v>476</v>
      </c>
      <c r="F705" s="175" t="s">
        <v>1263</v>
      </c>
      <c r="G705" s="175" t="s">
        <v>1047</v>
      </c>
      <c r="H705" s="301" t="s">
        <v>1048</v>
      </c>
      <c r="I705" s="123"/>
    </row>
    <row r="706" spans="1:9" ht="12" customHeight="1" x14ac:dyDescent="0.2">
      <c r="A706" s="91">
        <v>2003512</v>
      </c>
      <c r="B706" s="57" t="s">
        <v>548</v>
      </c>
      <c r="C706" s="78" t="s">
        <v>540</v>
      </c>
      <c r="D706" s="91" t="s">
        <v>1271</v>
      </c>
      <c r="E706" s="57" t="s">
        <v>476</v>
      </c>
      <c r="F706" s="175" t="s">
        <v>1263</v>
      </c>
      <c r="G706" s="175" t="s">
        <v>1047</v>
      </c>
      <c r="H706" s="301" t="s">
        <v>1048</v>
      </c>
      <c r="I706" s="123"/>
    </row>
    <row r="707" spans="1:9" ht="12" customHeight="1" x14ac:dyDescent="0.2">
      <c r="A707" s="91">
        <v>2003513</v>
      </c>
      <c r="B707" s="57" t="s">
        <v>548</v>
      </c>
      <c r="C707" s="78" t="s">
        <v>540</v>
      </c>
      <c r="D707" s="91" t="s">
        <v>1271</v>
      </c>
      <c r="E707" s="57" t="s">
        <v>476</v>
      </c>
      <c r="F707" s="175" t="s">
        <v>1263</v>
      </c>
      <c r="G707" s="175" t="s">
        <v>1047</v>
      </c>
      <c r="H707" s="301" t="s">
        <v>1048</v>
      </c>
      <c r="I707" s="123"/>
    </row>
    <row r="708" spans="1:9" ht="12" customHeight="1" x14ac:dyDescent="0.2">
      <c r="A708" s="76">
        <v>2003735</v>
      </c>
      <c r="B708" s="76" t="s">
        <v>613</v>
      </c>
      <c r="C708" s="76" t="s">
        <v>96</v>
      </c>
      <c r="D708" s="91" t="s">
        <v>1271</v>
      </c>
      <c r="E708" s="57" t="s">
        <v>612</v>
      </c>
      <c r="F708" s="175" t="s">
        <v>1263</v>
      </c>
      <c r="G708" s="175" t="s">
        <v>1047</v>
      </c>
      <c r="H708" s="177" t="s">
        <v>1048</v>
      </c>
      <c r="I708" s="56"/>
    </row>
    <row r="709" spans="1:9" ht="12" customHeight="1" x14ac:dyDescent="0.2">
      <c r="A709" s="91">
        <v>2003780</v>
      </c>
      <c r="B709" s="57" t="s">
        <v>1053</v>
      </c>
      <c r="C709" s="91" t="s">
        <v>12</v>
      </c>
      <c r="D709" s="91" t="s">
        <v>1271</v>
      </c>
      <c r="E709" s="56" t="s">
        <v>476</v>
      </c>
      <c r="F709" s="175" t="s">
        <v>1263</v>
      </c>
      <c r="G709" s="175" t="s">
        <v>1047</v>
      </c>
      <c r="H709" s="176">
        <v>42384</v>
      </c>
      <c r="I709" s="127">
        <v>41800</v>
      </c>
    </row>
    <row r="710" spans="1:9" ht="12" customHeight="1" x14ac:dyDescent="0.2">
      <c r="A710" s="91">
        <v>2003966</v>
      </c>
      <c r="B710" s="56" t="s">
        <v>539</v>
      </c>
      <c r="C710" s="91" t="s">
        <v>333</v>
      </c>
      <c r="D710" s="91" t="s">
        <v>1271</v>
      </c>
      <c r="E710" s="56" t="s">
        <v>476</v>
      </c>
      <c r="F710" s="175" t="s">
        <v>1263</v>
      </c>
      <c r="G710" s="175" t="s">
        <v>1047</v>
      </c>
      <c r="H710" s="176">
        <v>42586</v>
      </c>
      <c r="I710" s="56"/>
    </row>
    <row r="711" spans="1:9" ht="12" customHeight="1" x14ac:dyDescent="0.2">
      <c r="A711" s="19" t="s">
        <v>389</v>
      </c>
      <c r="B711" s="56" t="s">
        <v>386</v>
      </c>
      <c r="C711" s="76" t="s">
        <v>533</v>
      </c>
      <c r="D711" s="91" t="s">
        <v>1271</v>
      </c>
      <c r="E711" s="56" t="s">
        <v>0</v>
      </c>
      <c r="F711" s="175" t="s">
        <v>1263</v>
      </c>
      <c r="G711" s="175" t="s">
        <v>1047</v>
      </c>
      <c r="H711" s="177" t="s">
        <v>1048</v>
      </c>
      <c r="I711" s="123"/>
    </row>
    <row r="712" spans="1:9" ht="12" customHeight="1" x14ac:dyDescent="0.2">
      <c r="A712" s="19" t="s">
        <v>392</v>
      </c>
      <c r="B712" s="56" t="s">
        <v>386</v>
      </c>
      <c r="C712" s="76" t="s">
        <v>533</v>
      </c>
      <c r="D712" s="91" t="s">
        <v>1271</v>
      </c>
      <c r="E712" s="56" t="s">
        <v>0</v>
      </c>
      <c r="F712" s="175" t="s">
        <v>1263</v>
      </c>
      <c r="G712" s="175" t="s">
        <v>1047</v>
      </c>
      <c r="H712" s="177" t="s">
        <v>1048</v>
      </c>
      <c r="I712" s="123"/>
    </row>
    <row r="713" spans="1:9" ht="12" customHeight="1" x14ac:dyDescent="0.2">
      <c r="A713" s="258" t="s">
        <v>438</v>
      </c>
      <c r="B713" s="124" t="s">
        <v>437</v>
      </c>
      <c r="C713" s="133" t="s">
        <v>439</v>
      </c>
      <c r="D713" s="91" t="s">
        <v>1271</v>
      </c>
      <c r="E713" s="124" t="s">
        <v>0</v>
      </c>
      <c r="F713" s="175" t="s">
        <v>1263</v>
      </c>
      <c r="G713" s="175" t="s">
        <v>1047</v>
      </c>
      <c r="H713" s="177" t="s">
        <v>1048</v>
      </c>
      <c r="I713" s="179"/>
    </row>
    <row r="714" spans="1:9" ht="12" customHeight="1" x14ac:dyDescent="0.2">
      <c r="A714" s="81" t="s">
        <v>1272</v>
      </c>
      <c r="B714" s="81"/>
      <c r="C714" s="80" t="s">
        <v>506</v>
      </c>
      <c r="D714" s="80" t="s">
        <v>704</v>
      </c>
      <c r="E714" s="56"/>
      <c r="F714" s="56"/>
      <c r="G714" s="56"/>
      <c r="H714" s="286"/>
      <c r="I714" s="56"/>
    </row>
    <row r="715" spans="1:9" ht="12" customHeight="1" x14ac:dyDescent="0.2">
      <c r="A715" s="56" t="s">
        <v>1262</v>
      </c>
      <c r="B715" s="56"/>
      <c r="C715" s="91"/>
      <c r="D715" s="91"/>
      <c r="E715" s="56"/>
      <c r="F715" s="56"/>
      <c r="G715" s="56"/>
      <c r="H715" s="286"/>
      <c r="I715" s="56"/>
    </row>
    <row r="716" spans="1:9" ht="12" customHeight="1" x14ac:dyDescent="0.2">
      <c r="A716" s="80" t="s">
        <v>448</v>
      </c>
      <c r="B716" s="81" t="s">
        <v>449</v>
      </c>
      <c r="C716" s="80" t="s">
        <v>884</v>
      </c>
      <c r="D716" s="80" t="s">
        <v>704</v>
      </c>
      <c r="E716" s="81" t="s">
        <v>1051</v>
      </c>
      <c r="F716" s="81" t="s">
        <v>1207</v>
      </c>
      <c r="G716" s="81" t="s">
        <v>1000</v>
      </c>
      <c r="H716" s="302" t="s">
        <v>865</v>
      </c>
      <c r="I716" s="178" t="s">
        <v>866</v>
      </c>
    </row>
    <row r="717" spans="1:9" ht="12" customHeight="1" x14ac:dyDescent="0.2">
      <c r="A717" s="23"/>
      <c r="B717" s="14"/>
      <c r="C717" s="23"/>
      <c r="D717" s="23"/>
      <c r="F717" s="14"/>
      <c r="G717" s="14"/>
      <c r="H717" s="14"/>
      <c r="I717" s="14"/>
    </row>
    <row r="720" spans="1:9" ht="15.75" x14ac:dyDescent="0.25">
      <c r="A720" s="254" t="s">
        <v>1583</v>
      </c>
      <c r="B720" s="254"/>
      <c r="C720" s="394" t="s">
        <v>506</v>
      </c>
      <c r="D720" s="394" t="s">
        <v>704</v>
      </c>
      <c r="E720" s="67" t="s">
        <v>509</v>
      </c>
    </row>
    <row r="721" spans="1:14" x14ac:dyDescent="0.2">
      <c r="A721" s="248">
        <v>2003830</v>
      </c>
      <c r="B721" s="246" t="s">
        <v>801</v>
      </c>
      <c r="C721" s="248" t="s">
        <v>808</v>
      </c>
      <c r="D721" s="257" t="s">
        <v>1260</v>
      </c>
      <c r="E721" s="67" t="s">
        <v>807</v>
      </c>
    </row>
    <row r="722" spans="1:14" x14ac:dyDescent="0.2">
      <c r="A722" s="257">
        <v>2003832</v>
      </c>
      <c r="B722" s="246" t="s">
        <v>725</v>
      </c>
      <c r="C722" s="248" t="s">
        <v>804</v>
      </c>
      <c r="D722" s="257" t="s">
        <v>1260</v>
      </c>
      <c r="E722" s="67" t="s">
        <v>802</v>
      </c>
    </row>
    <row r="723" spans="1:14" x14ac:dyDescent="0.2">
      <c r="A723" s="66">
        <v>2003409</v>
      </c>
      <c r="B723" s="67" t="s">
        <v>508</v>
      </c>
      <c r="C723" s="783" t="s">
        <v>1228</v>
      </c>
      <c r="D723" s="257" t="s">
        <v>1260</v>
      </c>
      <c r="E723" s="67" t="s">
        <v>1463</v>
      </c>
    </row>
    <row r="724" spans="1:14" x14ac:dyDescent="0.2">
      <c r="A724" s="248">
        <v>2003501</v>
      </c>
      <c r="B724" s="67" t="s">
        <v>539</v>
      </c>
      <c r="C724" s="248" t="s">
        <v>1089</v>
      </c>
      <c r="D724" s="257" t="s">
        <v>1135</v>
      </c>
      <c r="E724" s="67"/>
    </row>
    <row r="725" spans="1:14" x14ac:dyDescent="0.2">
      <c r="A725" s="257">
        <v>103357</v>
      </c>
      <c r="B725" s="67" t="s">
        <v>813</v>
      </c>
      <c r="C725" s="248" t="s">
        <v>842</v>
      </c>
      <c r="D725" s="257" t="s">
        <v>1260</v>
      </c>
      <c r="E725" s="67" t="s">
        <v>1464</v>
      </c>
    </row>
    <row r="726" spans="1:14" x14ac:dyDescent="0.2">
      <c r="A726" s="248">
        <v>2003812</v>
      </c>
      <c r="B726" s="246" t="s">
        <v>801</v>
      </c>
      <c r="C726" s="248" t="s">
        <v>810</v>
      </c>
      <c r="D726" s="248" t="s">
        <v>1260</v>
      </c>
      <c r="E726" s="246"/>
    </row>
    <row r="727" spans="1:14" x14ac:dyDescent="0.2">
      <c r="A727" s="257">
        <v>2003827</v>
      </c>
      <c r="B727" s="67" t="s">
        <v>801</v>
      </c>
      <c r="C727" s="248" t="s">
        <v>806</v>
      </c>
      <c r="D727" s="248" t="s">
        <v>1260</v>
      </c>
      <c r="E727" s="67" t="s">
        <v>805</v>
      </c>
    </row>
    <row r="728" spans="1:14" x14ac:dyDescent="0.2">
      <c r="A728" s="91">
        <v>2003951</v>
      </c>
      <c r="B728" s="57" t="s">
        <v>886</v>
      </c>
      <c r="C728" s="133" t="s">
        <v>907</v>
      </c>
      <c r="D728" s="764" t="s">
        <v>1260</v>
      </c>
      <c r="E728" s="124" t="s">
        <v>1467</v>
      </c>
    </row>
    <row r="729" spans="1:14" x14ac:dyDescent="0.2">
      <c r="A729" s="23"/>
      <c r="B729" s="56"/>
      <c r="C729" s="133"/>
      <c r="D729" s="133"/>
      <c r="E729" s="124"/>
      <c r="F729" s="124"/>
      <c r="G729" s="105"/>
      <c r="H729" s="124"/>
      <c r="I729" s="99"/>
      <c r="J729" s="370"/>
      <c r="K729" s="337"/>
      <c r="L729" s="60"/>
      <c r="M729" s="180"/>
      <c r="N729" s="60"/>
    </row>
    <row r="731" spans="1:14" ht="15.75" x14ac:dyDescent="0.25">
      <c r="A731" s="164" t="s">
        <v>1606</v>
      </c>
      <c r="B731" s="121"/>
      <c r="F731" s="256"/>
      <c r="G731" s="246"/>
      <c r="H731" s="246"/>
      <c r="I731" s="246"/>
      <c r="J731" s="253"/>
      <c r="K731" s="245"/>
    </row>
    <row r="732" spans="1:14" ht="15" x14ac:dyDescent="0.2">
      <c r="A732" s="323">
        <v>2003727</v>
      </c>
      <c r="B732" s="247" t="s">
        <v>613</v>
      </c>
      <c r="C732" s="248" t="s">
        <v>1468</v>
      </c>
      <c r="D732" s="257" t="s">
        <v>1260</v>
      </c>
      <c r="E732" s="64"/>
      <c r="G732" s="316"/>
      <c r="H732" s="247"/>
      <c r="I732" s="304"/>
      <c r="J732" s="245"/>
      <c r="K732" s="245"/>
    </row>
    <row r="733" spans="1:14" x14ac:dyDescent="0.2">
      <c r="A733" s="72">
        <v>2003733</v>
      </c>
      <c r="B733" s="70" t="s">
        <v>613</v>
      </c>
      <c r="C733" s="248" t="s">
        <v>1029</v>
      </c>
      <c r="D733" s="257" t="s">
        <v>1260</v>
      </c>
      <c r="E733" s="64"/>
      <c r="G733" s="318"/>
      <c r="H733" s="247"/>
      <c r="I733" s="304"/>
      <c r="J733" s="245"/>
      <c r="K733" s="245"/>
    </row>
    <row r="734" spans="1:14" x14ac:dyDescent="0.2">
      <c r="A734" s="72">
        <v>2003738</v>
      </c>
      <c r="B734" s="70" t="s">
        <v>613</v>
      </c>
      <c r="C734" s="306" t="s">
        <v>1031</v>
      </c>
      <c r="D734" s="257" t="s">
        <v>1260</v>
      </c>
      <c r="E734" s="64"/>
      <c r="G734" s="318"/>
      <c r="H734" s="292"/>
      <c r="I734" s="304"/>
      <c r="J734" s="245"/>
      <c r="K734" s="245"/>
    </row>
    <row r="735" spans="1:14" x14ac:dyDescent="0.2">
      <c r="A735" s="72">
        <v>2003709</v>
      </c>
      <c r="B735" s="70" t="s">
        <v>613</v>
      </c>
      <c r="C735" s="292" t="s">
        <v>1017</v>
      </c>
      <c r="D735" s="257" t="s">
        <v>1260</v>
      </c>
      <c r="E735" s="64"/>
      <c r="G735" s="318"/>
      <c r="H735" s="292"/>
      <c r="I735" s="304"/>
      <c r="J735" s="245"/>
      <c r="K735" s="245"/>
    </row>
    <row r="736" spans="1:14" ht="15" x14ac:dyDescent="0.2">
      <c r="A736" s="248">
        <v>2001026</v>
      </c>
      <c r="B736" s="246" t="s">
        <v>1474</v>
      </c>
      <c r="C736" s="248" t="s">
        <v>1473</v>
      </c>
      <c r="D736" s="257" t="s">
        <v>1260</v>
      </c>
      <c r="E736" s="65"/>
      <c r="G736" s="319"/>
      <c r="H736" s="250"/>
      <c r="I736" s="250"/>
      <c r="J736" s="305"/>
      <c r="K736" s="259"/>
    </row>
    <row r="737" spans="1:11" ht="15" x14ac:dyDescent="0.2">
      <c r="A737" s="248">
        <v>2000280</v>
      </c>
      <c r="B737" s="246" t="s">
        <v>1476</v>
      </c>
      <c r="C737" s="248" t="s">
        <v>1475</v>
      </c>
      <c r="D737" s="257" t="s">
        <v>1260</v>
      </c>
      <c r="E737" s="246"/>
      <c r="G737" s="319"/>
      <c r="H737" s="250"/>
      <c r="I737" s="250"/>
      <c r="J737" s="305"/>
      <c r="K737" s="259"/>
    </row>
    <row r="738" spans="1:11" ht="15" x14ac:dyDescent="0.2">
      <c r="A738" s="248">
        <v>2003450</v>
      </c>
      <c r="B738" s="246" t="s">
        <v>539</v>
      </c>
      <c r="C738" s="248" t="s">
        <v>542</v>
      </c>
      <c r="D738" s="257" t="s">
        <v>1260</v>
      </c>
      <c r="E738" s="246"/>
      <c r="G738" s="319"/>
      <c r="H738" s="126"/>
      <c r="I738" s="126"/>
      <c r="J738" s="307"/>
      <c r="K738" s="169"/>
    </row>
    <row r="739" spans="1:11" x14ac:dyDescent="0.2">
      <c r="A739" s="248">
        <v>2003757</v>
      </c>
      <c r="B739" s="246" t="s">
        <v>1599</v>
      </c>
      <c r="C739" s="514" t="s">
        <v>647</v>
      </c>
      <c r="D739" s="257" t="s">
        <v>1260</v>
      </c>
      <c r="E739" s="246"/>
      <c r="G739" s="320"/>
      <c r="H739" s="317"/>
      <c r="I739" s="123"/>
      <c r="J739" s="126"/>
      <c r="K739" s="126"/>
    </row>
    <row r="740" spans="1:11" x14ac:dyDescent="0.2">
      <c r="A740" s="248">
        <v>2003759</v>
      </c>
      <c r="B740" s="246" t="s">
        <v>642</v>
      </c>
      <c r="C740" s="514" t="s">
        <v>644</v>
      </c>
      <c r="D740" s="257" t="s">
        <v>1260</v>
      </c>
      <c r="E740" s="246"/>
      <c r="G740" s="120"/>
      <c r="H740" s="120"/>
      <c r="I740" s="120"/>
      <c r="J740" s="120"/>
      <c r="K740" s="120"/>
    </row>
    <row r="741" spans="1:11" x14ac:dyDescent="0.2">
      <c r="A741" s="248">
        <v>2003314</v>
      </c>
      <c r="B741" s="246" t="s">
        <v>323</v>
      </c>
      <c r="C741" s="248" t="s">
        <v>375</v>
      </c>
      <c r="D741" s="257" t="s">
        <v>1260</v>
      </c>
      <c r="E741" s="246"/>
      <c r="G741" s="321"/>
      <c r="H741" s="252"/>
      <c r="I741" s="250"/>
      <c r="J741" s="250"/>
      <c r="K741" s="246"/>
    </row>
    <row r="742" spans="1:11" x14ac:dyDescent="0.2">
      <c r="A742" s="248">
        <v>2003474</v>
      </c>
      <c r="B742" s="67" t="s">
        <v>79</v>
      </c>
      <c r="C742" s="66" t="s">
        <v>927</v>
      </c>
      <c r="D742" s="257" t="s">
        <v>1260</v>
      </c>
      <c r="E742" s="246"/>
      <c r="G742" s="322"/>
      <c r="H742" s="314"/>
      <c r="I742" s="252"/>
      <c r="J742" s="314"/>
      <c r="K742" s="126"/>
    </row>
    <row r="743" spans="1:11" x14ac:dyDescent="0.2">
      <c r="A743" s="72">
        <v>2003436</v>
      </c>
      <c r="B743" s="65" t="s">
        <v>289</v>
      </c>
      <c r="C743" s="66" t="s">
        <v>495</v>
      </c>
      <c r="D743" s="257" t="s">
        <v>1260</v>
      </c>
      <c r="E743" s="246"/>
    </row>
    <row r="744" spans="1:11" x14ac:dyDescent="0.2">
      <c r="A744" s="248">
        <v>2003510</v>
      </c>
      <c r="B744" s="67" t="s">
        <v>548</v>
      </c>
      <c r="C744" s="72" t="s">
        <v>1603</v>
      </c>
      <c r="D744" s="257" t="s">
        <v>1260</v>
      </c>
      <c r="E744" s="247"/>
    </row>
    <row r="745" spans="1:11" x14ac:dyDescent="0.2">
      <c r="A745" s="248">
        <v>2003512</v>
      </c>
      <c r="B745" s="67" t="s">
        <v>548</v>
      </c>
      <c r="C745" s="72" t="s">
        <v>1602</v>
      </c>
      <c r="D745" s="257" t="s">
        <v>1260</v>
      </c>
      <c r="E745" s="247"/>
    </row>
    <row r="746" spans="1:11" x14ac:dyDescent="0.2">
      <c r="A746" s="248">
        <v>2003513</v>
      </c>
      <c r="B746" s="67" t="s">
        <v>548</v>
      </c>
      <c r="C746" s="72" t="s">
        <v>1601</v>
      </c>
      <c r="D746" s="257" t="s">
        <v>1260</v>
      </c>
      <c r="E746" s="247"/>
    </row>
    <row r="747" spans="1:11" x14ac:dyDescent="0.2">
      <c r="A747" s="248">
        <v>2003524</v>
      </c>
      <c r="B747" s="67" t="s">
        <v>548</v>
      </c>
      <c r="C747" s="72" t="s">
        <v>1600</v>
      </c>
      <c r="D747" s="257" t="s">
        <v>1260</v>
      </c>
      <c r="E747" s="247"/>
    </row>
    <row r="748" spans="1:11" x14ac:dyDescent="0.2">
      <c r="A748" s="248">
        <v>2003769</v>
      </c>
      <c r="B748" s="246" t="s">
        <v>1052</v>
      </c>
      <c r="C748" s="248" t="s">
        <v>1235</v>
      </c>
      <c r="D748" s="257" t="s">
        <v>1260</v>
      </c>
      <c r="E748" s="246"/>
      <c r="G748" s="246"/>
      <c r="H748" s="246"/>
      <c r="I748" s="246"/>
      <c r="J748" s="252"/>
      <c r="K748" s="252"/>
    </row>
    <row r="749" spans="1:11" x14ac:dyDescent="0.2">
      <c r="A749" s="23">
        <v>2003683</v>
      </c>
      <c r="B749" s="14" t="s">
        <v>613</v>
      </c>
      <c r="C749" s="23" t="s">
        <v>1008</v>
      </c>
      <c r="D749" s="257" t="s">
        <v>1260</v>
      </c>
      <c r="E749" s="119"/>
      <c r="G749" s="247"/>
      <c r="H749" s="324"/>
      <c r="I749" s="152"/>
      <c r="J749" s="152"/>
      <c r="K749" s="156"/>
    </row>
    <row r="750" spans="1:11" x14ac:dyDescent="0.2">
      <c r="A750" s="91">
        <v>103349</v>
      </c>
      <c r="B750" s="56" t="s">
        <v>813</v>
      </c>
      <c r="C750" s="133" t="s">
        <v>830</v>
      </c>
      <c r="D750" s="257" t="s">
        <v>1260</v>
      </c>
      <c r="E750" s="120"/>
      <c r="G750" s="326"/>
      <c r="H750" s="126"/>
      <c r="I750" s="250"/>
      <c r="J750" s="126"/>
      <c r="K750" s="126"/>
    </row>
    <row r="751" spans="1:11" x14ac:dyDescent="0.2">
      <c r="E751" s="120"/>
    </row>
    <row r="752" spans="1:11" x14ac:dyDescent="0.2">
      <c r="E752" s="120"/>
    </row>
    <row r="753" spans="1:6" x14ac:dyDescent="0.2">
      <c r="A753" s="43" t="s">
        <v>1651</v>
      </c>
      <c r="B753" s="31"/>
      <c r="E753" s="120"/>
    </row>
    <row r="754" spans="1:6" x14ac:dyDescent="0.2">
      <c r="A754" s="72">
        <v>2003739</v>
      </c>
      <c r="B754" s="70" t="s">
        <v>613</v>
      </c>
      <c r="C754" s="72" t="s">
        <v>96</v>
      </c>
      <c r="D754" s="306" t="s">
        <v>1032</v>
      </c>
      <c r="E754" s="292" t="s">
        <v>1620</v>
      </c>
    </row>
    <row r="755" spans="1:6" x14ac:dyDescent="0.2">
      <c r="A755" s="72">
        <v>2003663</v>
      </c>
      <c r="B755" s="67" t="s">
        <v>1084</v>
      </c>
      <c r="C755" s="257" t="s">
        <v>44</v>
      </c>
      <c r="D755" s="72" t="s">
        <v>1003</v>
      </c>
      <c r="E755" s="246" t="s">
        <v>1620</v>
      </c>
    </row>
    <row r="756" spans="1:6" x14ac:dyDescent="0.2">
      <c r="A756" s="64">
        <v>2003894</v>
      </c>
      <c r="B756" s="330" t="s">
        <v>760</v>
      </c>
      <c r="C756" s="64" t="s">
        <v>5</v>
      </c>
      <c r="D756" s="306" t="s">
        <v>770</v>
      </c>
      <c r="E756" s="292" t="s">
        <v>1620</v>
      </c>
    </row>
    <row r="757" spans="1:6" x14ac:dyDescent="0.2">
      <c r="A757" s="332">
        <v>2003610</v>
      </c>
      <c r="B757" s="246" t="s">
        <v>1144</v>
      </c>
      <c r="C757" s="248" t="s">
        <v>724</v>
      </c>
      <c r="D757" s="66" t="s">
        <v>1145</v>
      </c>
      <c r="E757" s="246" t="s">
        <v>1620</v>
      </c>
    </row>
    <row r="758" spans="1:6" x14ac:dyDescent="0.2">
      <c r="A758" s="248">
        <v>2003307</v>
      </c>
      <c r="B758" s="246" t="s">
        <v>323</v>
      </c>
      <c r="C758" s="248" t="s">
        <v>724</v>
      </c>
      <c r="D758" s="765" t="s">
        <v>372</v>
      </c>
      <c r="E758" s="246" t="s">
        <v>1620</v>
      </c>
    </row>
    <row r="759" spans="1:6" x14ac:dyDescent="0.2">
      <c r="A759" s="248">
        <v>2003482</v>
      </c>
      <c r="B759" s="246" t="s">
        <v>1147</v>
      </c>
      <c r="C759" s="248" t="s">
        <v>1209</v>
      </c>
      <c r="D759" s="66" t="s">
        <v>930</v>
      </c>
      <c r="E759" s="247" t="s">
        <v>1620</v>
      </c>
    </row>
    <row r="760" spans="1:6" x14ac:dyDescent="0.2">
      <c r="A760" s="72">
        <v>2003647</v>
      </c>
      <c r="B760" s="67" t="s">
        <v>1633</v>
      </c>
      <c r="C760" s="248" t="s">
        <v>44</v>
      </c>
      <c r="D760" s="66" t="s">
        <v>1632</v>
      </c>
      <c r="E760" s="247" t="s">
        <v>1620</v>
      </c>
    </row>
    <row r="761" spans="1:6" x14ac:dyDescent="0.2">
      <c r="A761" s="332">
        <v>2003632</v>
      </c>
      <c r="B761" s="341" t="s">
        <v>613</v>
      </c>
      <c r="C761" s="332" t="s">
        <v>1645</v>
      </c>
      <c r="D761" s="332" t="s">
        <v>1039</v>
      </c>
      <c r="E761" s="341" t="s">
        <v>1478</v>
      </c>
    </row>
    <row r="762" spans="1:6" x14ac:dyDescent="0.2">
      <c r="E762" s="120"/>
    </row>
    <row r="763" spans="1:6" x14ac:dyDescent="0.2">
      <c r="A763" s="43" t="s">
        <v>1700</v>
      </c>
      <c r="B763" s="31"/>
      <c r="E763" s="120"/>
    </row>
    <row r="764" spans="1:6" x14ac:dyDescent="0.2">
      <c r="A764" s="91">
        <v>2003854</v>
      </c>
      <c r="B764" s="56" t="s">
        <v>813</v>
      </c>
      <c r="C764" s="133" t="s">
        <v>1652</v>
      </c>
      <c r="D764" s="133" t="s">
        <v>820</v>
      </c>
      <c r="E764" s="123" t="s">
        <v>1260</v>
      </c>
    </row>
    <row r="765" spans="1:6" x14ac:dyDescent="0.2">
      <c r="A765" s="133">
        <v>2003312</v>
      </c>
      <c r="B765" s="124" t="s">
        <v>323</v>
      </c>
      <c r="C765" s="133" t="s">
        <v>1155</v>
      </c>
      <c r="D765" s="78" t="s">
        <v>1142</v>
      </c>
      <c r="E765" s="126" t="s">
        <v>1260</v>
      </c>
    </row>
    <row r="766" spans="1:6" x14ac:dyDescent="0.2">
      <c r="E766" s="120"/>
    </row>
    <row r="767" spans="1:6" x14ac:dyDescent="0.2">
      <c r="E767" s="120"/>
    </row>
    <row r="768" spans="1:6" ht="15.75" x14ac:dyDescent="0.25">
      <c r="A768" s="362" t="s">
        <v>1733</v>
      </c>
      <c r="B768" s="120"/>
      <c r="C768" s="759"/>
      <c r="D768" s="759"/>
      <c r="E768" s="120"/>
      <c r="F768" s="129"/>
    </row>
    <row r="769" spans="1:14" x14ac:dyDescent="0.2">
      <c r="A769" s="248">
        <v>2003989</v>
      </c>
      <c r="B769" s="246" t="s">
        <v>955</v>
      </c>
      <c r="C769" s="248" t="s">
        <v>1650</v>
      </c>
      <c r="D769" s="248" t="s">
        <v>1252</v>
      </c>
      <c r="E769" s="249" t="s">
        <v>1609</v>
      </c>
      <c r="F769" s="358" t="s">
        <v>695</v>
      </c>
    </row>
    <row r="770" spans="1:14" x14ac:dyDescent="0.2">
      <c r="A770" s="323">
        <v>2003650</v>
      </c>
      <c r="B770" s="246" t="s">
        <v>1081</v>
      </c>
      <c r="C770" s="248" t="s">
        <v>44</v>
      </c>
      <c r="D770" s="323" t="s">
        <v>612</v>
      </c>
      <c r="E770" s="363" t="s">
        <v>1674</v>
      </c>
      <c r="F770" s="359" t="s">
        <v>695</v>
      </c>
    </row>
    <row r="771" spans="1:14" x14ac:dyDescent="0.2">
      <c r="A771" s="364">
        <v>2003949</v>
      </c>
      <c r="B771" s="365" t="s">
        <v>886</v>
      </c>
      <c r="C771" s="364" t="s">
        <v>122</v>
      </c>
      <c r="D771" s="364" t="s">
        <v>893</v>
      </c>
      <c r="E771" s="357" t="s">
        <v>1110</v>
      </c>
      <c r="F771" s="360" t="s">
        <v>695</v>
      </c>
    </row>
    <row r="772" spans="1:14" ht="13.5" thickBot="1" x14ac:dyDescent="0.25">
      <c r="A772" s="248">
        <v>2003504</v>
      </c>
      <c r="B772" s="246" t="s">
        <v>1136</v>
      </c>
      <c r="C772" s="248" t="s">
        <v>122</v>
      </c>
      <c r="D772" s="248" t="s">
        <v>893</v>
      </c>
      <c r="E772" s="249" t="s">
        <v>543</v>
      </c>
      <c r="F772" s="360" t="s">
        <v>695</v>
      </c>
    </row>
    <row r="773" spans="1:14" ht="14.25" thickTop="1" thickBot="1" x14ac:dyDescent="0.25">
      <c r="A773" s="91">
        <v>103373</v>
      </c>
      <c r="B773" s="56" t="s">
        <v>813</v>
      </c>
      <c r="C773" s="784" t="s">
        <v>1213</v>
      </c>
      <c r="D773" s="91" t="s">
        <v>1590</v>
      </c>
      <c r="E773" s="123" t="s">
        <v>847</v>
      </c>
      <c r="F773" s="360" t="s">
        <v>695</v>
      </c>
    </row>
    <row r="774" spans="1:14" ht="14.25" thickTop="1" thickBot="1" x14ac:dyDescent="0.25">
      <c r="A774" s="91">
        <v>103355</v>
      </c>
      <c r="B774" s="56" t="s">
        <v>813</v>
      </c>
      <c r="C774" s="784" t="s">
        <v>1213</v>
      </c>
      <c r="D774" s="91" t="s">
        <v>1585</v>
      </c>
      <c r="E774" s="123" t="s">
        <v>1698</v>
      </c>
      <c r="F774" s="360" t="s">
        <v>695</v>
      </c>
    </row>
    <row r="775" spans="1:14" ht="13.5" thickTop="1" x14ac:dyDescent="0.2">
      <c r="A775" s="11">
        <v>2003458</v>
      </c>
      <c r="B775" s="8" t="s">
        <v>539</v>
      </c>
      <c r="C775" s="257" t="s">
        <v>1595</v>
      </c>
      <c r="E775" s="504" t="s">
        <v>1598</v>
      </c>
      <c r="F775" s="360" t="s">
        <v>695</v>
      </c>
    </row>
    <row r="776" spans="1:14" x14ac:dyDescent="0.2">
      <c r="A776" s="257">
        <v>2003764</v>
      </c>
      <c r="B776" s="65" t="s">
        <v>1052</v>
      </c>
      <c r="C776" s="257" t="s">
        <v>234</v>
      </c>
      <c r="D776" s="257" t="s">
        <v>1118</v>
      </c>
      <c r="E776" s="249" t="s">
        <v>1661</v>
      </c>
      <c r="F776" s="360" t="s">
        <v>695</v>
      </c>
    </row>
    <row r="777" spans="1:14" x14ac:dyDescent="0.2">
      <c r="A777" s="70"/>
      <c r="B777" s="70"/>
      <c r="C777" s="72"/>
      <c r="D777" s="72"/>
      <c r="E777" s="247"/>
      <c r="F777" s="70"/>
    </row>
    <row r="778" spans="1:14" ht="15.75" x14ac:dyDescent="0.25">
      <c r="A778" s="210" t="s">
        <v>1753</v>
      </c>
      <c r="B778" s="164"/>
      <c r="E778" s="120"/>
    </row>
    <row r="779" spans="1:14" x14ac:dyDescent="0.2">
      <c r="A779" s="248">
        <v>2003458</v>
      </c>
      <c r="B779" s="70" t="s">
        <v>570</v>
      </c>
      <c r="C779" s="248" t="s">
        <v>1754</v>
      </c>
      <c r="D779" s="72" t="s">
        <v>1597</v>
      </c>
      <c r="E779" s="363" t="s">
        <v>1598</v>
      </c>
      <c r="F779" s="356" t="s">
        <v>1707</v>
      </c>
      <c r="G779" s="306" t="s">
        <v>1622</v>
      </c>
      <c r="H779" s="251">
        <v>43480</v>
      </c>
      <c r="J779" s="250"/>
      <c r="K779" s="250"/>
      <c r="L779" s="250"/>
      <c r="M779" s="120"/>
      <c r="N779" s="120"/>
    </row>
    <row r="780" spans="1:14" x14ac:dyDescent="0.2">
      <c r="A780" s="336">
        <v>2003945</v>
      </c>
      <c r="B780" s="252" t="s">
        <v>1715</v>
      </c>
      <c r="C780" s="257" t="s">
        <v>1754</v>
      </c>
      <c r="D780" s="257" t="s">
        <v>1594</v>
      </c>
      <c r="E780" s="249" t="s">
        <v>1628</v>
      </c>
      <c r="F780" s="356" t="s">
        <v>1707</v>
      </c>
      <c r="G780" s="306" t="s">
        <v>1622</v>
      </c>
      <c r="H780" s="251">
        <v>43480</v>
      </c>
      <c r="J780" s="335"/>
      <c r="K780" s="246"/>
      <c r="L780" s="246"/>
      <c r="M780" s="120"/>
      <c r="N780" s="120"/>
    </row>
    <row r="781" spans="1:14" x14ac:dyDescent="0.2">
      <c r="A781" s="336">
        <v>2003443</v>
      </c>
      <c r="B781" s="252" t="s">
        <v>1630</v>
      </c>
      <c r="C781" s="257" t="s">
        <v>1754</v>
      </c>
      <c r="D781" s="257" t="s">
        <v>1594</v>
      </c>
      <c r="E781" s="249" t="s">
        <v>1631</v>
      </c>
      <c r="F781" s="356" t="s">
        <v>1707</v>
      </c>
      <c r="G781" s="306" t="s">
        <v>1622</v>
      </c>
      <c r="H781" s="251">
        <v>43480</v>
      </c>
      <c r="J781" s="335"/>
      <c r="K781" s="246"/>
      <c r="L781" s="246"/>
      <c r="M781" s="120"/>
      <c r="N781" s="120"/>
    </row>
    <row r="782" spans="1:14" ht="15" x14ac:dyDescent="0.2">
      <c r="E782" s="120"/>
      <c r="J782" s="261"/>
      <c r="K782" s="120"/>
      <c r="L782" s="170"/>
      <c r="M782" s="170"/>
      <c r="N782" s="170"/>
    </row>
    <row r="783" spans="1:14" x14ac:dyDescent="0.2">
      <c r="A783" s="92"/>
      <c r="B783" s="8"/>
      <c r="C783" s="92"/>
      <c r="D783" s="92"/>
      <c r="E783" s="325"/>
      <c r="F783" s="8"/>
    </row>
    <row r="784" spans="1:14" ht="15.75" x14ac:dyDescent="0.25">
      <c r="A784" s="164" t="s">
        <v>1750</v>
      </c>
      <c r="B784" s="164"/>
      <c r="C784" s="92"/>
      <c r="D784" s="92"/>
      <c r="E784" s="325"/>
    </row>
    <row r="785" spans="1:5" x14ac:dyDescent="0.2">
      <c r="E785" s="120"/>
    </row>
    <row r="786" spans="1:5" x14ac:dyDescent="0.2">
      <c r="A786" s="91">
        <v>2003734</v>
      </c>
      <c r="B786" s="56" t="s">
        <v>613</v>
      </c>
      <c r="C786" s="91" t="s">
        <v>1745</v>
      </c>
      <c r="D786" s="133" t="s">
        <v>1015</v>
      </c>
      <c r="E786" s="249" t="s">
        <v>695</v>
      </c>
    </row>
    <row r="787" spans="1:5" x14ac:dyDescent="0.2">
      <c r="A787" s="66">
        <v>2003760</v>
      </c>
      <c r="B787" s="65" t="s">
        <v>1052</v>
      </c>
      <c r="C787" s="257" t="s">
        <v>1117</v>
      </c>
      <c r="D787" s="66" t="s">
        <v>1230</v>
      </c>
      <c r="E787" s="249" t="s">
        <v>695</v>
      </c>
    </row>
    <row r="788" spans="1:5" x14ac:dyDescent="0.2">
      <c r="A788" s="257">
        <v>2003767</v>
      </c>
      <c r="B788" s="65" t="s">
        <v>1052</v>
      </c>
      <c r="C788" s="257" t="s">
        <v>1120</v>
      </c>
      <c r="D788" s="66" t="s">
        <v>1233</v>
      </c>
      <c r="E788" s="249" t="s">
        <v>695</v>
      </c>
    </row>
    <row r="789" spans="1:5" x14ac:dyDescent="0.2">
      <c r="A789" s="66">
        <v>2003774</v>
      </c>
      <c r="B789" s="65" t="s">
        <v>1052</v>
      </c>
      <c r="C789" s="248" t="s">
        <v>1734</v>
      </c>
      <c r="D789" s="66" t="s">
        <v>1238</v>
      </c>
      <c r="E789" s="249" t="s">
        <v>695</v>
      </c>
    </row>
    <row r="790" spans="1:5" x14ac:dyDescent="0.2">
      <c r="A790" s="66">
        <v>2003775</v>
      </c>
      <c r="B790" s="65" t="s">
        <v>1052</v>
      </c>
      <c r="C790" s="248" t="s">
        <v>1126</v>
      </c>
      <c r="D790" s="66" t="s">
        <v>1239</v>
      </c>
      <c r="E790" s="249" t="s">
        <v>695</v>
      </c>
    </row>
    <row r="791" spans="1:5" x14ac:dyDescent="0.2">
      <c r="A791" s="66">
        <v>2003779</v>
      </c>
      <c r="B791" s="65" t="s">
        <v>1052</v>
      </c>
      <c r="C791" s="257" t="s">
        <v>1130</v>
      </c>
      <c r="D791" s="66" t="s">
        <v>1243</v>
      </c>
      <c r="E791" s="249" t="s">
        <v>695</v>
      </c>
    </row>
    <row r="792" spans="1:5" x14ac:dyDescent="0.2">
      <c r="A792" s="64">
        <v>2003884</v>
      </c>
      <c r="B792" s="330" t="s">
        <v>760</v>
      </c>
      <c r="C792" s="64" t="s">
        <v>5</v>
      </c>
      <c r="D792" s="306" t="s">
        <v>761</v>
      </c>
      <c r="E792" s="249" t="s">
        <v>695</v>
      </c>
    </row>
    <row r="793" spans="1:5" x14ac:dyDescent="0.2">
      <c r="A793" s="91">
        <v>2003656</v>
      </c>
      <c r="B793" s="56" t="s">
        <v>1083</v>
      </c>
      <c r="C793" s="91" t="s">
        <v>1745</v>
      </c>
      <c r="D793" s="91" t="s">
        <v>1677</v>
      </c>
      <c r="E793" s="249" t="s">
        <v>695</v>
      </c>
    </row>
    <row r="794" spans="1:5" x14ac:dyDescent="0.2">
      <c r="A794" s="133">
        <v>2003386</v>
      </c>
      <c r="B794" s="124" t="s">
        <v>493</v>
      </c>
      <c r="C794" s="133" t="s">
        <v>1746</v>
      </c>
      <c r="D794" s="133" t="s">
        <v>1747</v>
      </c>
      <c r="E794" s="249" t="s">
        <v>695</v>
      </c>
    </row>
    <row r="795" spans="1:5" x14ac:dyDescent="0.2">
      <c r="A795" s="145">
        <v>2003354</v>
      </c>
      <c r="B795" s="124" t="s">
        <v>447</v>
      </c>
      <c r="C795" s="118" t="s">
        <v>1748</v>
      </c>
      <c r="D795" s="91" t="s">
        <v>1749</v>
      </c>
      <c r="E795" s="249" t="s">
        <v>695</v>
      </c>
    </row>
    <row r="796" spans="1:5" x14ac:dyDescent="0.2">
      <c r="A796" s="91">
        <v>2003902</v>
      </c>
      <c r="B796" s="56" t="s">
        <v>778</v>
      </c>
      <c r="C796" s="91" t="s">
        <v>779</v>
      </c>
      <c r="D796" s="133" t="s">
        <v>780</v>
      </c>
      <c r="E796" s="249" t="s">
        <v>695</v>
      </c>
    </row>
    <row r="797" spans="1:5" x14ac:dyDescent="0.2">
      <c r="A797" s="91">
        <v>2003904</v>
      </c>
      <c r="B797" s="56" t="s">
        <v>778</v>
      </c>
      <c r="C797" s="91" t="s">
        <v>783</v>
      </c>
      <c r="D797" s="133" t="s">
        <v>784</v>
      </c>
      <c r="E797" s="249" t="s">
        <v>695</v>
      </c>
    </row>
    <row r="798" spans="1:5" x14ac:dyDescent="0.2">
      <c r="A798" s="91">
        <v>2003914</v>
      </c>
      <c r="B798" s="56" t="s">
        <v>778</v>
      </c>
      <c r="C798" s="91" t="s">
        <v>797</v>
      </c>
      <c r="D798" s="133" t="s">
        <v>1114</v>
      </c>
      <c r="E798" s="249" t="s">
        <v>695</v>
      </c>
    </row>
    <row r="799" spans="1:5" x14ac:dyDescent="0.2">
      <c r="A799" s="91">
        <v>2003913</v>
      </c>
      <c r="B799" s="56" t="s">
        <v>778</v>
      </c>
      <c r="C799" s="91" t="s">
        <v>795</v>
      </c>
      <c r="D799" s="133" t="s">
        <v>796</v>
      </c>
      <c r="E799" s="249" t="s">
        <v>695</v>
      </c>
    </row>
    <row r="800" spans="1:5" x14ac:dyDescent="0.2">
      <c r="A800" s="133">
        <v>2003910</v>
      </c>
      <c r="B800" s="124" t="s">
        <v>1751</v>
      </c>
      <c r="C800" s="133" t="s">
        <v>2064</v>
      </c>
      <c r="D800" s="133" t="s">
        <v>791</v>
      </c>
      <c r="E800" s="249" t="s">
        <v>695</v>
      </c>
    </row>
    <row r="801" spans="1:12" x14ac:dyDescent="0.2">
      <c r="A801" s="332">
        <v>2003481</v>
      </c>
      <c r="B801" s="246" t="s">
        <v>79</v>
      </c>
      <c r="C801" s="257" t="s">
        <v>1118</v>
      </c>
      <c r="D801" s="66" t="s">
        <v>979</v>
      </c>
      <c r="E801" s="249" t="s">
        <v>695</v>
      </c>
    </row>
    <row r="802" spans="1:12" x14ac:dyDescent="0.2">
      <c r="A802" s="248">
        <v>2003476</v>
      </c>
      <c r="B802" s="246" t="s">
        <v>79</v>
      </c>
      <c r="C802" s="257" t="s">
        <v>1120</v>
      </c>
      <c r="D802" s="66" t="s">
        <v>931</v>
      </c>
      <c r="E802" s="249" t="s">
        <v>695</v>
      </c>
    </row>
    <row r="803" spans="1:12" x14ac:dyDescent="0.2">
      <c r="A803" s="257">
        <v>2003770</v>
      </c>
      <c r="B803" s="65" t="s">
        <v>1052</v>
      </c>
      <c r="C803" s="257" t="s">
        <v>1123</v>
      </c>
      <c r="D803" s="66" t="s">
        <v>1236</v>
      </c>
      <c r="E803" s="249" t="s">
        <v>695</v>
      </c>
    </row>
    <row r="804" spans="1:12" x14ac:dyDescent="0.2">
      <c r="A804" s="91">
        <v>2003685</v>
      </c>
      <c r="B804" s="56" t="s">
        <v>613</v>
      </c>
      <c r="C804" s="91" t="s">
        <v>44</v>
      </c>
      <c r="D804" s="133" t="s">
        <v>670</v>
      </c>
      <c r="E804" s="249" t="s">
        <v>695</v>
      </c>
    </row>
    <row r="805" spans="1:12" x14ac:dyDescent="0.2">
      <c r="A805" s="257">
        <v>2003863</v>
      </c>
      <c r="B805" s="67" t="s">
        <v>813</v>
      </c>
      <c r="C805" s="257" t="s">
        <v>1752</v>
      </c>
      <c r="D805" s="248" t="s">
        <v>824</v>
      </c>
      <c r="E805" s="249" t="s">
        <v>695</v>
      </c>
    </row>
    <row r="806" spans="1:12" x14ac:dyDescent="0.2">
      <c r="A806" s="257">
        <v>2003306</v>
      </c>
      <c r="B806" s="246" t="s">
        <v>289</v>
      </c>
      <c r="C806" s="257" t="s">
        <v>1595</v>
      </c>
      <c r="D806" s="257" t="s">
        <v>1696</v>
      </c>
      <c r="E806" s="249" t="s">
        <v>695</v>
      </c>
    </row>
    <row r="807" spans="1:12" x14ac:dyDescent="0.2">
      <c r="A807" s="336">
        <v>2003506</v>
      </c>
      <c r="B807" s="252" t="s">
        <v>289</v>
      </c>
      <c r="C807" s="257" t="s">
        <v>1595</v>
      </c>
      <c r="D807" s="248" t="s">
        <v>1743</v>
      </c>
      <c r="E807" s="249" t="s">
        <v>695</v>
      </c>
    </row>
    <row r="808" spans="1:12" x14ac:dyDescent="0.2">
      <c r="A808" s="248">
        <v>2003471</v>
      </c>
      <c r="B808" s="246" t="s">
        <v>539</v>
      </c>
      <c r="C808" s="257" t="s">
        <v>1649</v>
      </c>
      <c r="D808" s="248" t="s">
        <v>545</v>
      </c>
      <c r="E808" s="249" t="s">
        <v>695</v>
      </c>
    </row>
    <row r="809" spans="1:12" x14ac:dyDescent="0.2">
      <c r="A809" s="67" t="s">
        <v>1761</v>
      </c>
      <c r="B809" s="67" t="s">
        <v>1759</v>
      </c>
      <c r="C809" s="66" t="s">
        <v>650</v>
      </c>
      <c r="D809" s="248" t="s">
        <v>1760</v>
      </c>
      <c r="E809" s="249" t="s">
        <v>695</v>
      </c>
    </row>
    <row r="810" spans="1:12" x14ac:dyDescent="0.2">
      <c r="E810" s="120"/>
    </row>
    <row r="811" spans="1:12" x14ac:dyDescent="0.2">
      <c r="E811" s="120"/>
    </row>
    <row r="812" spans="1:12" x14ac:dyDescent="0.2">
      <c r="A812" s="190" t="s">
        <v>1819</v>
      </c>
      <c r="B812" s="120"/>
      <c r="C812" s="759"/>
      <c r="D812" s="759"/>
      <c r="E812" s="120"/>
      <c r="F812" s="120"/>
      <c r="G812" s="366"/>
      <c r="H812" s="366"/>
      <c r="I812" s="138"/>
      <c r="J812" s="154"/>
      <c r="K812" s="367"/>
      <c r="L812" s="368"/>
    </row>
    <row r="813" spans="1:12" x14ac:dyDescent="0.2">
      <c r="A813" s="248">
        <v>2003479</v>
      </c>
      <c r="B813" s="246" t="s">
        <v>1147</v>
      </c>
      <c r="C813" s="248" t="s">
        <v>1209</v>
      </c>
      <c r="D813" s="248" t="s">
        <v>929</v>
      </c>
      <c r="E813" s="249" t="s">
        <v>695</v>
      </c>
      <c r="G813" s="249"/>
      <c r="H813" s="381"/>
      <c r="I813" s="250"/>
      <c r="J813" s="250"/>
      <c r="K813" s="250"/>
      <c r="L813" s="250"/>
    </row>
    <row r="814" spans="1:12" x14ac:dyDescent="0.2">
      <c r="A814" s="248">
        <v>2003483</v>
      </c>
      <c r="B814" s="246" t="s">
        <v>1147</v>
      </c>
      <c r="C814" s="248" t="s">
        <v>1138</v>
      </c>
      <c r="D814" s="248" t="s">
        <v>1697</v>
      </c>
      <c r="E814" s="249" t="s">
        <v>695</v>
      </c>
      <c r="G814" s="249"/>
      <c r="H814" s="381"/>
      <c r="I814" s="250"/>
      <c r="J814" s="250"/>
      <c r="K814" s="250"/>
      <c r="L814" s="250"/>
    </row>
    <row r="815" spans="1:12" x14ac:dyDescent="0.2">
      <c r="A815" s="248">
        <v>2004024</v>
      </c>
      <c r="B815" s="246" t="s">
        <v>1716</v>
      </c>
      <c r="C815" s="248" t="s">
        <v>1815</v>
      </c>
      <c r="D815" s="248" t="s">
        <v>1667</v>
      </c>
      <c r="E815" s="249" t="s">
        <v>695</v>
      </c>
      <c r="G815" s="250"/>
      <c r="H815" s="382"/>
      <c r="I815" s="250"/>
      <c r="J815" s="250"/>
      <c r="K815" s="250"/>
      <c r="L815" s="247"/>
    </row>
    <row r="816" spans="1:12" x14ac:dyDescent="0.2">
      <c r="A816" s="248">
        <v>2003976</v>
      </c>
      <c r="B816" s="246" t="s">
        <v>951</v>
      </c>
      <c r="C816" s="248" t="s">
        <v>1472</v>
      </c>
      <c r="D816" s="248" t="s">
        <v>971</v>
      </c>
      <c r="E816" s="249" t="s">
        <v>695</v>
      </c>
      <c r="G816" s="250"/>
      <c r="H816" s="246"/>
      <c r="I816" s="250"/>
      <c r="J816" s="250"/>
      <c r="K816" s="250"/>
      <c r="L816" s="250"/>
    </row>
    <row r="817" spans="1:12" x14ac:dyDescent="0.2">
      <c r="A817" s="72">
        <v>2003645</v>
      </c>
      <c r="B817" s="67" t="s">
        <v>613</v>
      </c>
      <c r="C817" s="72" t="s">
        <v>1816</v>
      </c>
      <c r="D817" s="257" t="s">
        <v>1626</v>
      </c>
      <c r="E817" s="249" t="s">
        <v>695</v>
      </c>
      <c r="G817" s="247"/>
      <c r="H817" s="247"/>
      <c r="I817" s="247"/>
      <c r="J817" s="304"/>
      <c r="K817" s="245"/>
      <c r="L817" s="245"/>
    </row>
    <row r="818" spans="1:12" x14ac:dyDescent="0.2">
      <c r="G818" s="120"/>
      <c r="H818" s="120"/>
      <c r="I818" s="120"/>
      <c r="J818" s="120"/>
      <c r="K818" s="120"/>
      <c r="L818" s="120"/>
    </row>
    <row r="820" spans="1:12" x14ac:dyDescent="0.2">
      <c r="A820" s="8" t="s">
        <v>1875</v>
      </c>
      <c r="B820" s="8"/>
      <c r="C820" s="92"/>
      <c r="D820" s="92"/>
      <c r="E820" s="8"/>
      <c r="F820" s="8"/>
      <c r="I820" s="8"/>
    </row>
    <row r="821" spans="1:12" ht="15" x14ac:dyDescent="0.2">
      <c r="A821" s="133">
        <v>2003848</v>
      </c>
      <c r="B821" s="124" t="s">
        <v>813</v>
      </c>
      <c r="C821" s="133" t="s">
        <v>142</v>
      </c>
      <c r="D821" s="133" t="s">
        <v>1826</v>
      </c>
      <c r="E821" s="123" t="s">
        <v>1068</v>
      </c>
      <c r="G821" s="261"/>
      <c r="H821" s="261"/>
      <c r="I821" s="399"/>
    </row>
    <row r="822" spans="1:12" ht="15" x14ac:dyDescent="0.2">
      <c r="A822" s="133">
        <v>2003838</v>
      </c>
      <c r="B822" s="124" t="s">
        <v>813</v>
      </c>
      <c r="C822" s="133" t="e">
        <f>'Storage cartMcknight''s office'!#REF!</f>
        <v>#REF!</v>
      </c>
      <c r="D822" s="133" t="s">
        <v>831</v>
      </c>
      <c r="E822" s="123" t="s">
        <v>1658</v>
      </c>
      <c r="G822" s="261"/>
      <c r="H822" s="261"/>
      <c r="I822" s="399"/>
    </row>
    <row r="823" spans="1:12" ht="15" x14ac:dyDescent="0.2">
      <c r="A823" s="133">
        <v>103381</v>
      </c>
      <c r="B823" s="124" t="s">
        <v>813</v>
      </c>
      <c r="C823" s="133" t="s">
        <v>234</v>
      </c>
      <c r="D823" s="133" t="s">
        <v>1653</v>
      </c>
      <c r="E823" s="123" t="s">
        <v>851</v>
      </c>
      <c r="G823" s="261"/>
      <c r="H823" s="261"/>
      <c r="I823" s="399"/>
    </row>
    <row r="824" spans="1:12" ht="15" x14ac:dyDescent="0.2">
      <c r="A824" s="133">
        <v>2003628</v>
      </c>
      <c r="B824" s="124" t="s">
        <v>613</v>
      </c>
      <c r="C824" s="133" t="s">
        <v>96</v>
      </c>
      <c r="D824" s="133" t="s">
        <v>612</v>
      </c>
      <c r="E824" s="123" t="s">
        <v>660</v>
      </c>
      <c r="G824" s="342"/>
      <c r="H824" s="342"/>
      <c r="I824" s="399"/>
    </row>
    <row r="825" spans="1:12" ht="15" x14ac:dyDescent="0.2">
      <c r="A825" s="133">
        <v>2004009</v>
      </c>
      <c r="B825" s="124" t="s">
        <v>1716</v>
      </c>
      <c r="C825" s="133" t="s">
        <v>13</v>
      </c>
      <c r="D825" s="577" t="s">
        <v>2063</v>
      </c>
      <c r="E825" s="123" t="s">
        <v>1827</v>
      </c>
      <c r="G825" s="269"/>
      <c r="H825" s="269"/>
      <c r="I825" s="399"/>
    </row>
    <row r="826" spans="1:12" ht="15" x14ac:dyDescent="0.2">
      <c r="A826" s="292">
        <v>2003898</v>
      </c>
      <c r="B826" s="542" t="s">
        <v>760</v>
      </c>
      <c r="C826" s="292" t="s">
        <v>5</v>
      </c>
      <c r="D826" s="292" t="s">
        <v>612</v>
      </c>
      <c r="E826" s="327" t="s">
        <v>774</v>
      </c>
      <c r="G826" s="342"/>
      <c r="H826" s="342"/>
      <c r="I826" s="399"/>
    </row>
    <row r="827" spans="1:12" ht="15" x14ac:dyDescent="0.2">
      <c r="A827" s="133">
        <v>2003814</v>
      </c>
      <c r="B827" s="124" t="s">
        <v>1149</v>
      </c>
      <c r="C827" s="133" t="s">
        <v>1863</v>
      </c>
      <c r="D827" s="133" t="s">
        <v>1714</v>
      </c>
      <c r="E827" s="123" t="s">
        <v>1150</v>
      </c>
      <c r="G827" s="267"/>
      <c r="H827" s="267"/>
      <c r="I827" s="399"/>
    </row>
    <row r="828" spans="1:12" x14ac:dyDescent="0.2">
      <c r="A828" s="543">
        <v>2003623</v>
      </c>
      <c r="B828" s="325" t="s">
        <v>613</v>
      </c>
      <c r="C828" s="543" t="s">
        <v>1478</v>
      </c>
      <c r="D828" s="544" t="s">
        <v>612</v>
      </c>
      <c r="E828" s="504" t="s">
        <v>659</v>
      </c>
      <c r="G828" s="306"/>
      <c r="H828" s="306"/>
      <c r="I828" s="399"/>
    </row>
    <row r="829" spans="1:12" x14ac:dyDescent="0.2">
      <c r="A829" s="543">
        <v>2003641</v>
      </c>
      <c r="B829" s="325" t="s">
        <v>613</v>
      </c>
      <c r="C829" s="543" t="s">
        <v>1478</v>
      </c>
      <c r="D829" s="544" t="s">
        <v>612</v>
      </c>
      <c r="E829" s="504" t="s">
        <v>1689</v>
      </c>
      <c r="G829" s="247"/>
      <c r="H829" s="247"/>
      <c r="I829" s="399"/>
    </row>
    <row r="830" spans="1:12" x14ac:dyDescent="0.2">
      <c r="A830" s="545" t="s">
        <v>2044</v>
      </c>
      <c r="B830" s="546" t="s">
        <v>1716</v>
      </c>
      <c r="C830" s="785" t="s">
        <v>2045</v>
      </c>
      <c r="D830" s="766" t="s">
        <v>2046</v>
      </c>
      <c r="E830" s="547" t="s">
        <v>2044</v>
      </c>
      <c r="F830" s="541" t="s">
        <v>2047</v>
      </c>
      <c r="G830" s="547" t="s">
        <v>2048</v>
      </c>
      <c r="H830" s="548"/>
      <c r="I830" s="250"/>
      <c r="J830" s="250"/>
      <c r="K830" s="387"/>
    </row>
    <row r="831" spans="1:12" ht="15" x14ac:dyDescent="0.2">
      <c r="A831" s="8" t="s">
        <v>35</v>
      </c>
      <c r="B831" s="8"/>
      <c r="C831" s="92"/>
      <c r="D831" s="92"/>
      <c r="E831" s="354"/>
      <c r="F831" s="9"/>
      <c r="G831" s="171"/>
      <c r="H831" s="171"/>
      <c r="I831" s="288"/>
    </row>
    <row r="832" spans="1:12" x14ac:dyDescent="0.2">
      <c r="A832" s="248">
        <v>200245</v>
      </c>
      <c r="B832" s="68" t="s">
        <v>1701</v>
      </c>
      <c r="C832" s="248" t="s">
        <v>637</v>
      </c>
      <c r="D832" s="248">
        <v>200245</v>
      </c>
      <c r="E832" s="249" t="s">
        <v>1260</v>
      </c>
      <c r="F832" s="125"/>
      <c r="G832" s="138"/>
      <c r="H832" s="138"/>
      <c r="I832" s="406"/>
    </row>
    <row r="833" spans="1:9" ht="15" x14ac:dyDescent="0.2">
      <c r="A833" s="248">
        <v>2003011</v>
      </c>
      <c r="B833" s="68" t="s">
        <v>1701</v>
      </c>
      <c r="C833" s="257" t="s">
        <v>637</v>
      </c>
      <c r="D833" s="248">
        <v>2003011</v>
      </c>
      <c r="E833" s="249" t="s">
        <v>1260</v>
      </c>
      <c r="F833" s="125"/>
      <c r="G833" s="171"/>
      <c r="H833" s="171"/>
      <c r="I833" s="369"/>
    </row>
    <row r="834" spans="1:9" x14ac:dyDescent="0.2">
      <c r="A834" s="409">
        <v>2000335</v>
      </c>
      <c r="B834" s="68" t="s">
        <v>1701</v>
      </c>
      <c r="C834" s="66" t="s">
        <v>637</v>
      </c>
      <c r="D834" s="409">
        <v>2000335</v>
      </c>
      <c r="E834" s="249" t="s">
        <v>1260</v>
      </c>
      <c r="F834" s="371"/>
      <c r="G834" s="198"/>
      <c r="H834" s="198"/>
      <c r="I834" s="198"/>
    </row>
    <row r="835" spans="1:9" x14ac:dyDescent="0.2">
      <c r="A835" s="248">
        <v>2001047</v>
      </c>
      <c r="B835" s="67" t="s">
        <v>1876</v>
      </c>
      <c r="C835" s="257" t="s">
        <v>1877</v>
      </c>
      <c r="D835" s="248">
        <v>2001047</v>
      </c>
      <c r="E835" s="249" t="s">
        <v>1260</v>
      </c>
      <c r="F835" s="371"/>
      <c r="G835" s="198"/>
      <c r="H835" s="198"/>
      <c r="I835" s="198"/>
    </row>
    <row r="836" spans="1:9" x14ac:dyDescent="0.2">
      <c r="A836" s="104">
        <v>2003537</v>
      </c>
      <c r="B836" s="104" t="s">
        <v>683</v>
      </c>
      <c r="C836" s="118" t="s">
        <v>1637</v>
      </c>
      <c r="D836" s="104" t="s">
        <v>562</v>
      </c>
      <c r="E836" s="323" t="s">
        <v>1620</v>
      </c>
    </row>
    <row r="838" spans="1:9" ht="15.75" x14ac:dyDescent="0.25">
      <c r="A838" s="254" t="s">
        <v>1970</v>
      </c>
      <c r="B838" s="244"/>
      <c r="C838" s="428"/>
      <c r="D838" s="428"/>
    </row>
    <row r="839" spans="1:9" ht="15" x14ac:dyDescent="0.2">
      <c r="A839" s="529" t="s">
        <v>952</v>
      </c>
      <c r="B839" s="376" t="s">
        <v>951</v>
      </c>
      <c r="C839" s="530" t="s">
        <v>1969</v>
      </c>
      <c r="D839" s="531" t="s">
        <v>695</v>
      </c>
    </row>
    <row r="840" spans="1:9" ht="15" x14ac:dyDescent="0.2">
      <c r="A840" s="287" t="s">
        <v>928</v>
      </c>
      <c r="B840" s="259" t="s">
        <v>79</v>
      </c>
      <c r="C840" s="287" t="s">
        <v>1117</v>
      </c>
      <c r="D840" s="287" t="s">
        <v>695</v>
      </c>
    </row>
    <row r="841" spans="1:9" ht="15" x14ac:dyDescent="0.2">
      <c r="A841" s="287" t="s">
        <v>1231</v>
      </c>
      <c r="B841" s="259" t="s">
        <v>1052</v>
      </c>
      <c r="C841" s="287" t="s">
        <v>1756</v>
      </c>
      <c r="D841" s="287" t="s">
        <v>695</v>
      </c>
    </row>
    <row r="842" spans="1:9" ht="15" x14ac:dyDescent="0.2">
      <c r="A842" s="287" t="s">
        <v>1872</v>
      </c>
      <c r="B842" s="259" t="s">
        <v>1864</v>
      </c>
      <c r="C842" s="287" t="s">
        <v>1865</v>
      </c>
      <c r="D842" s="287" t="s">
        <v>1878</v>
      </c>
    </row>
    <row r="843" spans="1:9" ht="15.75" thickBot="1" x14ac:dyDescent="0.25">
      <c r="A843" s="287" t="s">
        <v>1775</v>
      </c>
      <c r="B843" s="259" t="s">
        <v>1764</v>
      </c>
      <c r="C843" s="287" t="s">
        <v>1967</v>
      </c>
      <c r="D843" s="433" t="s">
        <v>1899</v>
      </c>
    </row>
    <row r="844" spans="1:9" ht="15.75" thickBot="1" x14ac:dyDescent="0.25">
      <c r="A844" s="532" t="s">
        <v>1979</v>
      </c>
      <c r="B844" s="169" t="s">
        <v>1764</v>
      </c>
      <c r="C844" s="532" t="s">
        <v>1981</v>
      </c>
      <c r="D844" s="433" t="s">
        <v>1899</v>
      </c>
    </row>
    <row r="845" spans="1:9" ht="15.75" thickBot="1" x14ac:dyDescent="0.25">
      <c r="A845" s="532" t="s">
        <v>1980</v>
      </c>
      <c r="B845" s="169" t="s">
        <v>1764</v>
      </c>
      <c r="C845" s="287" t="s">
        <v>1982</v>
      </c>
      <c r="D845" s="433" t="s">
        <v>1899</v>
      </c>
    </row>
    <row r="846" spans="1:9" ht="15" x14ac:dyDescent="0.2">
      <c r="A846" s="287" t="s">
        <v>1791</v>
      </c>
      <c r="B846" s="287" t="s">
        <v>1764</v>
      </c>
      <c r="C846" s="287" t="s">
        <v>1968</v>
      </c>
      <c r="D846" s="433" t="s">
        <v>1900</v>
      </c>
    </row>
    <row r="847" spans="1:9" ht="15" x14ac:dyDescent="0.2">
      <c r="A847" s="428" t="s">
        <v>1007</v>
      </c>
      <c r="B847" s="244" t="s">
        <v>613</v>
      </c>
      <c r="C847" s="428" t="s">
        <v>612</v>
      </c>
      <c r="D847" s="287" t="s">
        <v>695</v>
      </c>
    </row>
    <row r="848" spans="1:9" ht="15" x14ac:dyDescent="0.2">
      <c r="A848" s="428" t="s">
        <v>1035</v>
      </c>
      <c r="B848" s="244" t="s">
        <v>613</v>
      </c>
      <c r="C848" s="428" t="s">
        <v>612</v>
      </c>
      <c r="D848" s="287" t="s">
        <v>695</v>
      </c>
    </row>
    <row r="849" spans="1:4" ht="15" x14ac:dyDescent="0.2">
      <c r="A849" s="533" t="s">
        <v>1013</v>
      </c>
      <c r="B849" s="244" t="s">
        <v>613</v>
      </c>
      <c r="C849" s="428" t="s">
        <v>612</v>
      </c>
      <c r="D849" s="287" t="s">
        <v>695</v>
      </c>
    </row>
    <row r="850" spans="1:4" ht="15" x14ac:dyDescent="0.2">
      <c r="A850" s="523" t="s">
        <v>956</v>
      </c>
      <c r="B850" s="165" t="s">
        <v>955</v>
      </c>
      <c r="C850" s="523" t="s">
        <v>1971</v>
      </c>
      <c r="D850" s="287" t="s">
        <v>695</v>
      </c>
    </row>
    <row r="851" spans="1:4" ht="15" x14ac:dyDescent="0.2">
      <c r="A851" s="523" t="s">
        <v>958</v>
      </c>
      <c r="B851" s="165" t="s">
        <v>955</v>
      </c>
      <c r="C851" s="523" t="s">
        <v>1972</v>
      </c>
      <c r="D851" s="287" t="s">
        <v>695</v>
      </c>
    </row>
    <row r="852" spans="1:4" ht="15" x14ac:dyDescent="0.2">
      <c r="A852" s="523" t="s">
        <v>959</v>
      </c>
      <c r="B852" s="165" t="s">
        <v>955</v>
      </c>
      <c r="C852" s="523" t="s">
        <v>1973</v>
      </c>
      <c r="D852" s="287" t="s">
        <v>695</v>
      </c>
    </row>
    <row r="853" spans="1:4" ht="15" x14ac:dyDescent="0.2">
      <c r="A853" s="523" t="s">
        <v>1245</v>
      </c>
      <c r="B853" s="165" t="s">
        <v>955</v>
      </c>
      <c r="C853" s="523" t="s">
        <v>1974</v>
      </c>
      <c r="D853" s="287" t="s">
        <v>695</v>
      </c>
    </row>
    <row r="854" spans="1:4" ht="15" x14ac:dyDescent="0.2">
      <c r="A854" s="523" t="s">
        <v>1610</v>
      </c>
      <c r="B854" s="165" t="s">
        <v>955</v>
      </c>
      <c r="C854" s="523" t="s">
        <v>1975</v>
      </c>
      <c r="D854" s="287" t="s">
        <v>695</v>
      </c>
    </row>
    <row r="855" spans="1:4" ht="15" x14ac:dyDescent="0.2">
      <c r="A855" s="523" t="s">
        <v>966</v>
      </c>
      <c r="B855" s="165" t="s">
        <v>955</v>
      </c>
      <c r="C855" s="523" t="s">
        <v>1976</v>
      </c>
      <c r="D855" s="287" t="s">
        <v>695</v>
      </c>
    </row>
    <row r="856" spans="1:4" ht="15" x14ac:dyDescent="0.2">
      <c r="A856" s="523" t="s">
        <v>968</v>
      </c>
      <c r="B856" s="165" t="s">
        <v>955</v>
      </c>
      <c r="C856" s="523" t="s">
        <v>1977</v>
      </c>
      <c r="D856" s="287" t="s">
        <v>695</v>
      </c>
    </row>
    <row r="857" spans="1:4" ht="15" x14ac:dyDescent="0.2">
      <c r="A857" s="523" t="s">
        <v>1151</v>
      </c>
      <c r="B857" s="165" t="s">
        <v>289</v>
      </c>
      <c r="C857" s="523" t="s">
        <v>1978</v>
      </c>
      <c r="D857" s="287" t="s">
        <v>695</v>
      </c>
    </row>
    <row r="858" spans="1:4" ht="15" x14ac:dyDescent="0.2">
      <c r="A858" s="534" t="s">
        <v>1629</v>
      </c>
      <c r="B858" s="535" t="s">
        <v>996</v>
      </c>
      <c r="C858" s="534" t="s">
        <v>1595</v>
      </c>
      <c r="D858" s="287" t="s">
        <v>695</v>
      </c>
    </row>
    <row r="859" spans="1:4" ht="15" x14ac:dyDescent="0.2">
      <c r="A859" s="523" t="s">
        <v>550</v>
      </c>
      <c r="B859" s="165" t="s">
        <v>548</v>
      </c>
      <c r="C859" s="534" t="s">
        <v>1595</v>
      </c>
      <c r="D859" s="287" t="s">
        <v>695</v>
      </c>
    </row>
    <row r="860" spans="1:4" ht="15" x14ac:dyDescent="0.2">
      <c r="A860" s="287" t="s">
        <v>1627</v>
      </c>
      <c r="B860" s="259" t="s">
        <v>548</v>
      </c>
      <c r="C860" s="534" t="s">
        <v>1595</v>
      </c>
      <c r="D860" s="287" t="s">
        <v>695</v>
      </c>
    </row>
    <row r="861" spans="1:4" ht="15" x14ac:dyDescent="0.2">
      <c r="A861" s="523" t="s">
        <v>436</v>
      </c>
      <c r="B861" s="165" t="s">
        <v>437</v>
      </c>
      <c r="C861" s="534" t="s">
        <v>1595</v>
      </c>
      <c r="D861" s="287" t="s">
        <v>695</v>
      </c>
    </row>
    <row r="862" spans="1:4" ht="15" x14ac:dyDescent="0.2">
      <c r="A862" s="523" t="s">
        <v>1164</v>
      </c>
      <c r="B862" s="165" t="s">
        <v>526</v>
      </c>
      <c r="C862" s="523" t="s">
        <v>1699</v>
      </c>
      <c r="D862" s="287" t="s">
        <v>695</v>
      </c>
    </row>
    <row r="863" spans="1:4" ht="15" x14ac:dyDescent="0.2">
      <c r="A863" s="287" t="s">
        <v>809</v>
      </c>
      <c r="B863" s="259" t="s">
        <v>801</v>
      </c>
      <c r="C863" s="287" t="s">
        <v>1861</v>
      </c>
      <c r="D863" s="287" t="s">
        <v>695</v>
      </c>
    </row>
    <row r="864" spans="1:4" ht="15" x14ac:dyDescent="0.2">
      <c r="A864" s="536" t="s">
        <v>1002</v>
      </c>
      <c r="B864" s="244" t="s">
        <v>613</v>
      </c>
      <c r="C864" s="428" t="s">
        <v>1951</v>
      </c>
      <c r="D864" s="287" t="s">
        <v>695</v>
      </c>
    </row>
    <row r="865" spans="1:11" ht="14.25" x14ac:dyDescent="0.2">
      <c r="A865" s="509" t="s">
        <v>1985</v>
      </c>
      <c r="B865" s="108"/>
      <c r="C865" s="206"/>
      <c r="D865" s="206"/>
    </row>
    <row r="866" spans="1:11" ht="18" customHeight="1" x14ac:dyDescent="0.2">
      <c r="A866" s="287">
        <v>2003972</v>
      </c>
      <c r="B866" s="259" t="s">
        <v>2334</v>
      </c>
      <c r="C866" s="287" t="s">
        <v>1901</v>
      </c>
      <c r="D866" s="433" t="s">
        <v>1899</v>
      </c>
      <c r="E866" s="261"/>
      <c r="F866" s="270"/>
      <c r="G866" s="403"/>
      <c r="H866" s="121"/>
    </row>
    <row r="867" spans="1:11" ht="18" customHeight="1" x14ac:dyDescent="0.2">
      <c r="A867" s="705"/>
      <c r="B867" s="706"/>
      <c r="C867" s="624"/>
      <c r="D867" s="707"/>
      <c r="E867" s="171"/>
      <c r="F867" s="592"/>
      <c r="G867" s="486"/>
      <c r="H867" s="121"/>
    </row>
    <row r="868" spans="1:11" ht="18" x14ac:dyDescent="0.25">
      <c r="A868" s="579" t="s">
        <v>2033</v>
      </c>
      <c r="B868" s="580"/>
    </row>
    <row r="869" spans="1:11" ht="14.25" x14ac:dyDescent="0.2">
      <c r="A869" s="265" t="s">
        <v>1052</v>
      </c>
      <c r="B869" s="496" t="s">
        <v>1237</v>
      </c>
      <c r="C869" s="72" t="s">
        <v>2066</v>
      </c>
    </row>
    <row r="870" spans="1:11" ht="15" x14ac:dyDescent="0.2">
      <c r="A870" s="259" t="s">
        <v>955</v>
      </c>
      <c r="B870" s="411" t="s">
        <v>963</v>
      </c>
      <c r="C870" s="72" t="s">
        <v>2065</v>
      </c>
      <c r="D870" s="767"/>
      <c r="E870" s="584"/>
      <c r="F870" s="2"/>
      <c r="G870" s="2"/>
      <c r="H870" s="2"/>
      <c r="I870" s="2"/>
      <c r="J870" s="2"/>
      <c r="K870" s="2"/>
    </row>
    <row r="871" spans="1:11" ht="15" x14ac:dyDescent="0.2">
      <c r="A871" s="446" t="s">
        <v>2446</v>
      </c>
      <c r="B871" s="812" t="s">
        <v>627</v>
      </c>
      <c r="C871" s="244" t="s">
        <v>2447</v>
      </c>
      <c r="D871" s="247"/>
      <c r="E871" s="247"/>
      <c r="F871" s="306"/>
      <c r="G871" s="328"/>
      <c r="H871" s="331"/>
      <c r="I871" s="387"/>
      <c r="J871" s="439"/>
      <c r="K871" s="331"/>
    </row>
    <row r="872" spans="1:11" x14ac:dyDescent="0.2">
      <c r="A872" s="811"/>
      <c r="B872" s="808"/>
      <c r="C872" s="809"/>
      <c r="D872" s="138"/>
      <c r="E872" s="138"/>
      <c r="F872" s="366"/>
      <c r="G872" s="810"/>
      <c r="H872" s="154"/>
      <c r="I872" s="655"/>
      <c r="J872" s="804"/>
      <c r="K872" s="154"/>
    </row>
    <row r="873" spans="1:11" s="121" customFormat="1" ht="16.149999999999999" customHeight="1" x14ac:dyDescent="0.25">
      <c r="A873" s="484" t="s">
        <v>2069</v>
      </c>
      <c r="B873" s="484"/>
      <c r="C873" s="11"/>
      <c r="D873" s="11"/>
      <c r="E873"/>
      <c r="F873" s="288"/>
      <c r="G873" s="171"/>
      <c r="H873" s="586"/>
      <c r="I873" s="485"/>
      <c r="J873" s="485"/>
      <c r="K873" s="486"/>
    </row>
    <row r="874" spans="1:11" ht="14.25" x14ac:dyDescent="0.2">
      <c r="A874" s="519" t="s">
        <v>1628</v>
      </c>
      <c r="B874" s="445" t="s">
        <v>1918</v>
      </c>
      <c r="C874" s="786" t="s">
        <v>289</v>
      </c>
      <c r="D874" s="72" t="s">
        <v>1986</v>
      </c>
      <c r="F874" s="587"/>
      <c r="G874" s="2"/>
      <c r="H874" s="2"/>
      <c r="I874" s="2"/>
      <c r="J874" s="2"/>
      <c r="K874" s="2"/>
    </row>
    <row r="875" spans="1:11" ht="14.25" x14ac:dyDescent="0.2">
      <c r="A875" s="496" t="s">
        <v>2029</v>
      </c>
      <c r="B875" s="265" t="s">
        <v>2041</v>
      </c>
      <c r="C875" s="446" t="s">
        <v>1764</v>
      </c>
      <c r="D875" s="72" t="s">
        <v>1989</v>
      </c>
      <c r="F875" s="588"/>
      <c r="G875" s="2"/>
      <c r="H875" s="2"/>
      <c r="I875" s="2"/>
      <c r="J875" s="2"/>
      <c r="K875" s="2"/>
    </row>
    <row r="876" spans="1:11" ht="14.25" x14ac:dyDescent="0.2">
      <c r="A876" s="496" t="s">
        <v>1799</v>
      </c>
      <c r="B876" s="265" t="s">
        <v>2042</v>
      </c>
      <c r="C876" s="446" t="s">
        <v>1764</v>
      </c>
      <c r="D876" s="72" t="s">
        <v>1989</v>
      </c>
      <c r="F876" s="588"/>
      <c r="G876" s="2"/>
      <c r="H876" s="2"/>
      <c r="I876" s="2"/>
      <c r="J876" s="2"/>
      <c r="K876" s="2"/>
    </row>
    <row r="877" spans="1:11" ht="14.25" x14ac:dyDescent="0.2">
      <c r="A877" s="520" t="s">
        <v>810</v>
      </c>
      <c r="B877" s="265" t="s">
        <v>1991</v>
      </c>
      <c r="C877" s="446" t="s">
        <v>801</v>
      </c>
      <c r="D877" s="72" t="s">
        <v>1992</v>
      </c>
      <c r="F877" s="588"/>
      <c r="G877" s="2"/>
      <c r="H877" s="2"/>
      <c r="I877" s="2"/>
      <c r="J877" s="2"/>
      <c r="K877" s="2"/>
    </row>
    <row r="878" spans="1:11" ht="15" x14ac:dyDescent="0.2">
      <c r="A878" s="521" t="s">
        <v>2030</v>
      </c>
      <c r="B878" s="445" t="s">
        <v>1994</v>
      </c>
      <c r="C878" s="263" t="s">
        <v>2062</v>
      </c>
      <c r="D878" s="428" t="s">
        <v>1993</v>
      </c>
      <c r="F878" s="589"/>
      <c r="G878" s="2"/>
      <c r="H878" s="2"/>
      <c r="I878" s="2"/>
      <c r="J878" s="2"/>
      <c r="K878" s="2"/>
    </row>
    <row r="879" spans="1:11" ht="14.25" x14ac:dyDescent="0.2">
      <c r="A879" s="496" t="s">
        <v>2031</v>
      </c>
      <c r="B879" s="445" t="s">
        <v>1401</v>
      </c>
      <c r="C879" s="263" t="s">
        <v>1995</v>
      </c>
      <c r="D879" s="72" t="s">
        <v>1996</v>
      </c>
      <c r="F879" s="589"/>
      <c r="G879" s="2"/>
      <c r="H879" s="2"/>
      <c r="I879" s="2"/>
      <c r="J879" s="2"/>
      <c r="K879" s="2"/>
    </row>
    <row r="880" spans="1:11" ht="14.25" x14ac:dyDescent="0.2">
      <c r="A880" s="522" t="s">
        <v>1631</v>
      </c>
      <c r="B880" s="493" t="s">
        <v>289</v>
      </c>
      <c r="C880" s="446" t="s">
        <v>289</v>
      </c>
      <c r="D880" s="66" t="s">
        <v>2013</v>
      </c>
      <c r="F880" s="379"/>
      <c r="G880" s="2"/>
      <c r="H880" s="2"/>
      <c r="I880" s="2"/>
      <c r="J880" s="2"/>
      <c r="K880" s="2"/>
    </row>
    <row r="881" spans="1:11" ht="14.25" x14ac:dyDescent="0.2">
      <c r="A881" s="521" t="s">
        <v>1663</v>
      </c>
      <c r="B881" s="265" t="s">
        <v>1126</v>
      </c>
      <c r="C881" s="446" t="s">
        <v>526</v>
      </c>
      <c r="D881" s="72" t="s">
        <v>1986</v>
      </c>
      <c r="F881" s="379"/>
      <c r="G881" s="2"/>
      <c r="H881" s="2"/>
      <c r="I881" s="2"/>
      <c r="J881" s="2"/>
      <c r="K881" s="2"/>
    </row>
    <row r="882" spans="1:11" ht="14.25" x14ac:dyDescent="0.2">
      <c r="A882" s="381" t="s">
        <v>2032</v>
      </c>
      <c r="B882" s="265" t="s">
        <v>1988</v>
      </c>
      <c r="C882" s="446" t="s">
        <v>1764</v>
      </c>
      <c r="D882" s="72" t="s">
        <v>2002</v>
      </c>
      <c r="F882" s="107"/>
      <c r="G882" s="2"/>
      <c r="H882" s="2"/>
      <c r="I882" s="2"/>
      <c r="J882" s="2"/>
      <c r="K882" s="2"/>
    </row>
    <row r="883" spans="1:11" ht="14.25" x14ac:dyDescent="0.2">
      <c r="A883" s="496" t="s">
        <v>1640</v>
      </c>
      <c r="B883" s="445" t="s">
        <v>813</v>
      </c>
      <c r="C883" s="446" t="s">
        <v>1586</v>
      </c>
      <c r="D883" s="72" t="s">
        <v>2003</v>
      </c>
      <c r="F883" s="379"/>
      <c r="G883" s="2"/>
      <c r="H883" s="2"/>
      <c r="I883" s="2"/>
      <c r="J883" s="2"/>
      <c r="K883" s="2"/>
    </row>
    <row r="884" spans="1:11" ht="14.25" x14ac:dyDescent="0.2">
      <c r="A884" s="381" t="s">
        <v>841</v>
      </c>
      <c r="B884" s="246" t="s">
        <v>813</v>
      </c>
      <c r="C884" s="446" t="s">
        <v>1584</v>
      </c>
      <c r="D884" s="72" t="s">
        <v>1986</v>
      </c>
      <c r="F884" s="526"/>
      <c r="G884" s="2"/>
      <c r="H884" s="2"/>
      <c r="I884" s="2"/>
      <c r="J884" s="2"/>
      <c r="K884" s="2"/>
    </row>
    <row r="885" spans="1:11" ht="14.25" x14ac:dyDescent="0.2">
      <c r="A885" s="496" t="s">
        <v>844</v>
      </c>
      <c r="B885" s="445" t="s">
        <v>813</v>
      </c>
      <c r="C885" s="263" t="s">
        <v>1588</v>
      </c>
      <c r="D885" s="263" t="s">
        <v>1986</v>
      </c>
      <c r="F885" s="589"/>
      <c r="G885" s="2"/>
      <c r="H885" s="2"/>
      <c r="I885" s="2"/>
      <c r="J885" s="2"/>
      <c r="K885" s="2"/>
    </row>
    <row r="886" spans="1:11" ht="14.25" x14ac:dyDescent="0.2">
      <c r="A886" s="496" t="s">
        <v>853</v>
      </c>
      <c r="B886" s="445" t="s">
        <v>813</v>
      </c>
      <c r="C886" s="446" t="s">
        <v>1592</v>
      </c>
      <c r="D886" s="72" t="s">
        <v>2004</v>
      </c>
      <c r="F886" s="526"/>
      <c r="G886" s="2"/>
      <c r="H886" s="2"/>
      <c r="I886" s="2"/>
      <c r="J886" s="2"/>
      <c r="K886" s="2"/>
    </row>
    <row r="887" spans="1:11" ht="14.25" x14ac:dyDescent="0.2">
      <c r="A887" s="381" t="s">
        <v>1638</v>
      </c>
      <c r="B887" s="67" t="s">
        <v>813</v>
      </c>
      <c r="C887" s="263" t="s">
        <v>1589</v>
      </c>
      <c r="D887" s="257" t="s">
        <v>1986</v>
      </c>
      <c r="F887" s="379"/>
      <c r="G887" s="2"/>
      <c r="H887" s="2"/>
      <c r="I887" s="2"/>
      <c r="J887" s="2"/>
      <c r="K887" s="2"/>
    </row>
    <row r="888" spans="1:11" ht="14.25" x14ac:dyDescent="0.2">
      <c r="A888" s="496" t="s">
        <v>2005</v>
      </c>
      <c r="B888" s="445" t="s">
        <v>813</v>
      </c>
      <c r="C888" s="263" t="s">
        <v>1587</v>
      </c>
      <c r="D888" s="72" t="s">
        <v>1986</v>
      </c>
      <c r="F888" s="379"/>
      <c r="G888" s="2"/>
      <c r="H888" s="2"/>
      <c r="I888" s="2"/>
      <c r="J888" s="2"/>
      <c r="K888" s="2"/>
    </row>
    <row r="889" spans="1:11" ht="14.25" x14ac:dyDescent="0.2">
      <c r="A889" s="381" t="s">
        <v>1639</v>
      </c>
      <c r="B889" s="67" t="s">
        <v>813</v>
      </c>
      <c r="C889" s="263" t="s">
        <v>1593</v>
      </c>
      <c r="D889" s="257" t="s">
        <v>2006</v>
      </c>
      <c r="F889" s="379"/>
      <c r="G889" s="2"/>
      <c r="H889" s="2"/>
      <c r="I889" s="2"/>
      <c r="J889" s="2"/>
      <c r="K889" s="2"/>
    </row>
    <row r="890" spans="1:11" x14ac:dyDescent="0.2">
      <c r="A890" s="381" t="s">
        <v>849</v>
      </c>
      <c r="B890" s="67" t="s">
        <v>813</v>
      </c>
      <c r="C890" s="257" t="s">
        <v>1591</v>
      </c>
      <c r="D890" s="72" t="s">
        <v>1986</v>
      </c>
      <c r="F890" s="379"/>
      <c r="G890" s="2"/>
      <c r="H890" s="2"/>
      <c r="I890" s="2"/>
      <c r="J890" s="2"/>
      <c r="K890" s="2"/>
    </row>
    <row r="891" spans="1:11" x14ac:dyDescent="0.2">
      <c r="A891" s="381" t="s">
        <v>793</v>
      </c>
      <c r="B891" s="246" t="s">
        <v>778</v>
      </c>
      <c r="C891" s="248" t="s">
        <v>1134</v>
      </c>
      <c r="D891" s="72" t="s">
        <v>2007</v>
      </c>
      <c r="F891" s="379"/>
      <c r="G891" s="2"/>
      <c r="H891" s="2"/>
      <c r="I891" s="2"/>
      <c r="J891" s="2"/>
      <c r="K891" s="2"/>
    </row>
    <row r="892" spans="1:11" x14ac:dyDescent="0.2">
      <c r="A892" s="517" t="s">
        <v>1642</v>
      </c>
      <c r="B892" s="65" t="s">
        <v>1052</v>
      </c>
      <c r="C892" s="248" t="s">
        <v>1755</v>
      </c>
      <c r="D892" s="66" t="s">
        <v>2013</v>
      </c>
      <c r="F892" s="526"/>
      <c r="G892" s="2"/>
      <c r="H892" s="2"/>
      <c r="I892" s="2"/>
      <c r="J892" s="2"/>
      <c r="K892" s="2"/>
    </row>
    <row r="893" spans="1:11" x14ac:dyDescent="0.2">
      <c r="A893" s="381" t="s">
        <v>1234</v>
      </c>
      <c r="B893" s="65" t="s">
        <v>1052</v>
      </c>
      <c r="C893" s="248" t="s">
        <v>1121</v>
      </c>
      <c r="D893" s="66" t="s">
        <v>2013</v>
      </c>
      <c r="F893" s="526"/>
      <c r="G893" s="2"/>
      <c r="H893" s="2"/>
      <c r="I893" s="2"/>
      <c r="J893" s="2"/>
      <c r="K893" s="2"/>
    </row>
    <row r="894" spans="1:11" x14ac:dyDescent="0.2">
      <c r="A894" s="517" t="s">
        <v>1232</v>
      </c>
      <c r="B894" s="65" t="s">
        <v>1052</v>
      </c>
      <c r="C894" s="257" t="s">
        <v>1119</v>
      </c>
      <c r="D894" s="66" t="s">
        <v>2008</v>
      </c>
      <c r="F894" s="526"/>
      <c r="G894" s="2"/>
      <c r="H894" s="2"/>
      <c r="I894" s="2"/>
      <c r="J894" s="2"/>
      <c r="K894" s="2"/>
    </row>
    <row r="895" spans="1:11" x14ac:dyDescent="0.2">
      <c r="A895" s="517" t="s">
        <v>1124</v>
      </c>
      <c r="B895" s="65" t="s">
        <v>1052</v>
      </c>
      <c r="C895" s="66" t="s">
        <v>1132</v>
      </c>
      <c r="D895" s="66" t="s">
        <v>2007</v>
      </c>
      <c r="F895" s="526"/>
      <c r="G895" s="2"/>
      <c r="H895" s="2"/>
      <c r="I895" s="2"/>
      <c r="J895" s="2"/>
      <c r="K895" s="2"/>
    </row>
    <row r="896" spans="1:11" x14ac:dyDescent="0.2">
      <c r="A896" s="517" t="s">
        <v>1240</v>
      </c>
      <c r="B896" s="65" t="s">
        <v>1052</v>
      </c>
      <c r="C896" s="257" t="s">
        <v>1127</v>
      </c>
      <c r="D896" s="66" t="s">
        <v>2009</v>
      </c>
      <c r="F896" s="526"/>
      <c r="G896" s="2"/>
      <c r="H896" s="2"/>
      <c r="I896" s="2"/>
      <c r="J896" s="2"/>
      <c r="K896" s="2"/>
    </row>
    <row r="897" spans="1:11" x14ac:dyDescent="0.2">
      <c r="A897" s="517" t="s">
        <v>1133</v>
      </c>
      <c r="B897" s="246" t="s">
        <v>79</v>
      </c>
      <c r="C897" s="257" t="s">
        <v>2010</v>
      </c>
      <c r="D897" s="66" t="s">
        <v>2011</v>
      </c>
      <c r="F897" s="526"/>
      <c r="G897" s="2"/>
      <c r="H897" s="2"/>
      <c r="I897" s="2"/>
      <c r="J897" s="2"/>
      <c r="K897" s="2"/>
    </row>
    <row r="898" spans="1:11" x14ac:dyDescent="0.2">
      <c r="A898" s="517" t="s">
        <v>1241</v>
      </c>
      <c r="B898" s="65" t="s">
        <v>1052</v>
      </c>
      <c r="C898" s="257" t="s">
        <v>1128</v>
      </c>
      <c r="D898" s="66" t="s">
        <v>2012</v>
      </c>
      <c r="F898" s="526"/>
      <c r="G898" s="2"/>
      <c r="H898" s="2"/>
      <c r="I898" s="2"/>
      <c r="J898" s="2"/>
      <c r="K898" s="2"/>
    </row>
    <row r="899" spans="1:11" x14ac:dyDescent="0.2">
      <c r="A899" s="517" t="s">
        <v>1242</v>
      </c>
      <c r="B899" s="65" t="s">
        <v>1052</v>
      </c>
      <c r="C899" s="257" t="s">
        <v>1129</v>
      </c>
      <c r="D899" s="66" t="s">
        <v>2013</v>
      </c>
      <c r="F899" s="526"/>
      <c r="G899" s="2"/>
      <c r="H899" s="2"/>
      <c r="I899" s="2"/>
      <c r="J899" s="2"/>
      <c r="K899" s="2"/>
    </row>
    <row r="900" spans="1:11" x14ac:dyDescent="0.2">
      <c r="A900" s="517" t="s">
        <v>2017</v>
      </c>
      <c r="B900" s="65" t="s">
        <v>2014</v>
      </c>
      <c r="C900" s="257" t="s">
        <v>2016</v>
      </c>
      <c r="D900" s="257" t="s">
        <v>2015</v>
      </c>
      <c r="F900" s="526"/>
      <c r="G900" s="2"/>
      <c r="H900" s="2"/>
      <c r="I900" s="2"/>
      <c r="J900" s="2"/>
      <c r="K900" s="2"/>
    </row>
    <row r="901" spans="1:11" x14ac:dyDescent="0.2">
      <c r="A901" s="381" t="s">
        <v>541</v>
      </c>
      <c r="B901" s="246" t="s">
        <v>539</v>
      </c>
      <c r="C901" s="248" t="s">
        <v>1130</v>
      </c>
      <c r="D901" s="248" t="s">
        <v>2018</v>
      </c>
      <c r="F901" s="526"/>
      <c r="G901" s="2"/>
      <c r="H901" s="2"/>
      <c r="I901" s="2"/>
      <c r="J901" s="2"/>
      <c r="K901" s="2"/>
    </row>
    <row r="902" spans="1:11" x14ac:dyDescent="0.2">
      <c r="A902" s="517" t="s">
        <v>1115</v>
      </c>
      <c r="B902" s="65" t="s">
        <v>1052</v>
      </c>
      <c r="C902" s="248" t="s">
        <v>1122</v>
      </c>
      <c r="D902" s="66" t="s">
        <v>1996</v>
      </c>
      <c r="F902" s="526"/>
      <c r="G902" s="2"/>
      <c r="H902" s="2"/>
      <c r="I902" s="2"/>
      <c r="J902" s="2"/>
      <c r="K902" s="2"/>
    </row>
    <row r="903" spans="1:11" x14ac:dyDescent="0.2">
      <c r="A903" s="381" t="s">
        <v>814</v>
      </c>
      <c r="B903" s="67" t="s">
        <v>813</v>
      </c>
      <c r="C903" s="257" t="s">
        <v>829</v>
      </c>
      <c r="D903" s="66" t="s">
        <v>2023</v>
      </c>
      <c r="F903" s="526"/>
      <c r="G903" s="2"/>
      <c r="H903" s="2"/>
      <c r="I903" s="2"/>
      <c r="J903" s="2"/>
      <c r="K903" s="2"/>
    </row>
    <row r="904" spans="1:11" x14ac:dyDescent="0.2">
      <c r="A904" s="381" t="s">
        <v>815</v>
      </c>
      <c r="B904" s="67" t="s">
        <v>813</v>
      </c>
      <c r="C904" s="257" t="s">
        <v>832</v>
      </c>
      <c r="D904" s="248" t="s">
        <v>2019</v>
      </c>
      <c r="F904" s="526"/>
      <c r="G904" s="2"/>
      <c r="H904" s="2"/>
      <c r="I904" s="2"/>
      <c r="J904" s="2"/>
      <c r="K904" s="2"/>
    </row>
    <row r="905" spans="1:11" x14ac:dyDescent="0.2">
      <c r="A905" s="381" t="s">
        <v>1067</v>
      </c>
      <c r="B905" s="67" t="s">
        <v>813</v>
      </c>
      <c r="C905" s="257" t="s">
        <v>833</v>
      </c>
      <c r="D905" s="66" t="s">
        <v>2022</v>
      </c>
      <c r="F905" s="526"/>
      <c r="G905" s="2"/>
      <c r="H905" s="2"/>
      <c r="I905" s="2"/>
      <c r="J905" s="2"/>
      <c r="K905" s="2"/>
    </row>
    <row r="906" spans="1:11" x14ac:dyDescent="0.2">
      <c r="A906" s="381" t="s">
        <v>817</v>
      </c>
      <c r="B906" s="67" t="s">
        <v>813</v>
      </c>
      <c r="C906" s="248" t="s">
        <v>2020</v>
      </c>
      <c r="D906" s="248" t="s">
        <v>2021</v>
      </c>
      <c r="F906" s="526"/>
      <c r="G906" s="2"/>
      <c r="H906" s="2"/>
      <c r="I906" s="2"/>
      <c r="J906" s="2"/>
      <c r="K906" s="2"/>
    </row>
    <row r="907" spans="1:11" x14ac:dyDescent="0.2">
      <c r="A907" s="381" t="s">
        <v>819</v>
      </c>
      <c r="B907" s="67" t="s">
        <v>813</v>
      </c>
      <c r="C907" s="248" t="s">
        <v>834</v>
      </c>
      <c r="D907" s="66" t="s">
        <v>2023</v>
      </c>
      <c r="F907" s="526"/>
      <c r="G907" s="2"/>
      <c r="H907" s="2"/>
      <c r="I907" s="2"/>
      <c r="J907" s="2"/>
      <c r="K907" s="2"/>
    </row>
    <row r="908" spans="1:11" x14ac:dyDescent="0.2">
      <c r="A908" s="381" t="s">
        <v>821</v>
      </c>
      <c r="B908" s="67" t="s">
        <v>813</v>
      </c>
      <c r="C908" s="257" t="s">
        <v>835</v>
      </c>
      <c r="D908" s="248" t="s">
        <v>2009</v>
      </c>
      <c r="F908" s="526"/>
      <c r="G908" s="2"/>
      <c r="H908" s="2"/>
      <c r="I908" s="2"/>
      <c r="J908" s="2"/>
      <c r="K908" s="2"/>
    </row>
    <row r="909" spans="1:11" x14ac:dyDescent="0.2">
      <c r="A909" s="381" t="s">
        <v>1659</v>
      </c>
      <c r="B909" s="67" t="s">
        <v>813</v>
      </c>
      <c r="C909" s="257" t="s">
        <v>836</v>
      </c>
      <c r="D909" s="66" t="s">
        <v>2024</v>
      </c>
      <c r="F909" s="526"/>
      <c r="G909" s="2"/>
      <c r="H909" s="2"/>
      <c r="I909" s="2"/>
      <c r="J909" s="2"/>
      <c r="K909" s="2"/>
    </row>
    <row r="910" spans="1:11" x14ac:dyDescent="0.2">
      <c r="A910" s="381" t="s">
        <v>823</v>
      </c>
      <c r="B910" s="67" t="s">
        <v>813</v>
      </c>
      <c r="C910" s="257" t="s">
        <v>837</v>
      </c>
      <c r="D910" s="248" t="s">
        <v>1996</v>
      </c>
      <c r="F910" s="526"/>
      <c r="G910" s="2"/>
      <c r="H910" s="2"/>
      <c r="I910" s="2"/>
      <c r="J910" s="2"/>
      <c r="K910" s="2"/>
    </row>
    <row r="911" spans="1:11" x14ac:dyDescent="0.2">
      <c r="A911" s="381" t="s">
        <v>825</v>
      </c>
      <c r="B911" s="67" t="s">
        <v>813</v>
      </c>
      <c r="C911" s="257" t="s">
        <v>838</v>
      </c>
      <c r="D911" s="66" t="s">
        <v>2025</v>
      </c>
      <c r="F911" s="526"/>
      <c r="G911" s="2"/>
      <c r="H911" s="2"/>
      <c r="I911" s="2"/>
      <c r="J911" s="2"/>
      <c r="K911" s="2"/>
    </row>
    <row r="912" spans="1:11" x14ac:dyDescent="0.2">
      <c r="A912" s="381" t="s">
        <v>826</v>
      </c>
      <c r="B912" s="67" t="s">
        <v>813</v>
      </c>
      <c r="C912" s="257" t="s">
        <v>839</v>
      </c>
      <c r="D912" s="66" t="s">
        <v>2013</v>
      </c>
      <c r="F912" s="526"/>
      <c r="G912" s="2"/>
      <c r="H912" s="2"/>
      <c r="I912" s="2"/>
      <c r="J912" s="2"/>
      <c r="K912" s="2"/>
    </row>
    <row r="913" spans="1:12" x14ac:dyDescent="0.2">
      <c r="A913" s="381" t="s">
        <v>828</v>
      </c>
      <c r="B913" s="67" t="s">
        <v>813</v>
      </c>
      <c r="C913" s="257" t="s">
        <v>840</v>
      </c>
      <c r="D913" s="257" t="s">
        <v>2026</v>
      </c>
      <c r="F913" s="526"/>
      <c r="G913" s="2"/>
      <c r="H913" s="2"/>
      <c r="I913" s="2"/>
      <c r="J913" s="2"/>
      <c r="K913" s="2"/>
    </row>
    <row r="914" spans="1:12" ht="14.25" x14ac:dyDescent="0.2">
      <c r="A914" s="263" t="s">
        <v>1143</v>
      </c>
      <c r="B914" s="445" t="s">
        <v>529</v>
      </c>
      <c r="C914" s="263" t="s">
        <v>1734</v>
      </c>
      <c r="D914" s="257" t="s">
        <v>2013</v>
      </c>
      <c r="F914" s="526"/>
      <c r="G914" s="2"/>
      <c r="H914" s="2"/>
      <c r="I914" s="2"/>
      <c r="J914" s="2"/>
      <c r="K914" s="2"/>
    </row>
    <row r="915" spans="1:12" ht="14.25" x14ac:dyDescent="0.2">
      <c r="A915" s="446" t="s">
        <v>492</v>
      </c>
      <c r="B915" s="265" t="s">
        <v>475</v>
      </c>
      <c r="C915" s="446" t="s">
        <v>1120</v>
      </c>
      <c r="D915" s="257" t="s">
        <v>2013</v>
      </c>
      <c r="F915" s="588"/>
      <c r="G915" s="2"/>
      <c r="H915" s="2"/>
      <c r="I915" s="2"/>
      <c r="J915" s="2"/>
      <c r="K915" s="2"/>
    </row>
    <row r="916" spans="1:12" x14ac:dyDescent="0.2">
      <c r="A916" s="248" t="s">
        <v>1137</v>
      </c>
      <c r="B916" s="248" t="s">
        <v>539</v>
      </c>
      <c r="C916" s="248" t="s">
        <v>1118</v>
      </c>
      <c r="D916" s="257" t="s">
        <v>2013</v>
      </c>
      <c r="F916" s="526"/>
      <c r="G916" s="2"/>
      <c r="H916" s="2"/>
      <c r="I916" s="2"/>
      <c r="J916" s="2"/>
      <c r="K916" s="2"/>
    </row>
    <row r="917" spans="1:12" x14ac:dyDescent="0.2">
      <c r="A917" s="487" t="s">
        <v>645</v>
      </c>
      <c r="B917" s="246" t="s">
        <v>642</v>
      </c>
      <c r="C917" s="514" t="s">
        <v>1762</v>
      </c>
      <c r="D917" s="66" t="s">
        <v>2026</v>
      </c>
      <c r="F917" s="590"/>
      <c r="G917" s="2"/>
      <c r="H917" s="2"/>
      <c r="I917" s="2"/>
      <c r="J917" s="2"/>
      <c r="K917" s="2"/>
    </row>
    <row r="918" spans="1:12" x14ac:dyDescent="0.2">
      <c r="A918" s="248" t="s">
        <v>803</v>
      </c>
      <c r="B918" s="246" t="s">
        <v>801</v>
      </c>
      <c r="C918" s="248" t="s">
        <v>1605</v>
      </c>
      <c r="D918" s="257" t="s">
        <v>2013</v>
      </c>
      <c r="F918" s="526"/>
      <c r="G918" s="2"/>
      <c r="H918" s="2"/>
      <c r="I918" s="2"/>
      <c r="J918" s="2"/>
      <c r="K918" s="2"/>
    </row>
    <row r="919" spans="1:12" x14ac:dyDescent="0.2">
      <c r="A919" s="66" t="s">
        <v>1660</v>
      </c>
      <c r="B919" s="65" t="s">
        <v>1052</v>
      </c>
      <c r="C919" s="248" t="s">
        <v>1125</v>
      </c>
      <c r="D919" s="257" t="s">
        <v>2013</v>
      </c>
      <c r="F919" s="526"/>
      <c r="G919" s="2"/>
      <c r="H919" s="2"/>
      <c r="I919" s="2"/>
      <c r="J919" s="2"/>
      <c r="K919" s="2"/>
    </row>
    <row r="920" spans="1:12" x14ac:dyDescent="0.2">
      <c r="A920" s="248" t="s">
        <v>1643</v>
      </c>
      <c r="B920" s="65" t="s">
        <v>1052</v>
      </c>
      <c r="C920" s="257" t="s">
        <v>1131</v>
      </c>
      <c r="D920" s="257" t="s">
        <v>2013</v>
      </c>
      <c r="F920" s="526"/>
      <c r="G920" s="2"/>
      <c r="H920" s="2"/>
      <c r="I920" s="2"/>
      <c r="J920" s="2"/>
      <c r="K920" s="2"/>
    </row>
    <row r="921" spans="1:12" x14ac:dyDescent="0.2">
      <c r="A921" s="248" t="s">
        <v>781</v>
      </c>
      <c r="B921" s="67" t="s">
        <v>778</v>
      </c>
      <c r="C921" s="257" t="s">
        <v>782</v>
      </c>
      <c r="D921" s="257" t="s">
        <v>2013</v>
      </c>
      <c r="F921" s="379"/>
      <c r="G921" s="2"/>
      <c r="H921" s="2"/>
      <c r="I921" s="2"/>
      <c r="J921" s="2"/>
      <c r="K921" s="2"/>
    </row>
    <row r="922" spans="1:12" x14ac:dyDescent="0.2">
      <c r="A922" s="248" t="s">
        <v>786</v>
      </c>
      <c r="B922" s="67" t="s">
        <v>778</v>
      </c>
      <c r="C922" s="257" t="s">
        <v>785</v>
      </c>
      <c r="D922" s="257" t="s">
        <v>2013</v>
      </c>
      <c r="F922" s="379"/>
      <c r="G922" s="2"/>
      <c r="H922" s="2"/>
      <c r="I922" s="2"/>
      <c r="J922" s="2"/>
      <c r="K922" s="2"/>
    </row>
    <row r="923" spans="1:12" x14ac:dyDescent="0.2">
      <c r="A923" s="248" t="s">
        <v>1210</v>
      </c>
      <c r="B923" s="67" t="s">
        <v>778</v>
      </c>
      <c r="C923" s="257" t="s">
        <v>787</v>
      </c>
      <c r="D923" s="66" t="s">
        <v>2007</v>
      </c>
      <c r="F923" s="379"/>
      <c r="G923" s="2"/>
      <c r="H923" s="2"/>
      <c r="I923" s="2"/>
      <c r="J923" s="2"/>
      <c r="K923" s="2"/>
    </row>
    <row r="924" spans="1:12" x14ac:dyDescent="0.2">
      <c r="A924" s="248" t="s">
        <v>788</v>
      </c>
      <c r="B924" s="67" t="s">
        <v>778</v>
      </c>
      <c r="C924" s="257" t="s">
        <v>2034</v>
      </c>
      <c r="D924" s="72" t="s">
        <v>2007</v>
      </c>
      <c r="F924" s="379"/>
      <c r="G924" s="2"/>
      <c r="H924" s="2"/>
      <c r="I924" s="2"/>
      <c r="J924" s="2"/>
      <c r="K924" s="2"/>
    </row>
    <row r="925" spans="1:12" x14ac:dyDescent="0.2">
      <c r="A925" s="332" t="s">
        <v>790</v>
      </c>
      <c r="B925" s="67" t="s">
        <v>778</v>
      </c>
      <c r="C925" s="257" t="s">
        <v>789</v>
      </c>
      <c r="D925" s="257" t="s">
        <v>2013</v>
      </c>
      <c r="F925" s="379"/>
      <c r="G925" s="2"/>
      <c r="H925" s="2"/>
      <c r="I925" s="2"/>
      <c r="J925" s="2"/>
      <c r="K925" s="2"/>
    </row>
    <row r="926" spans="1:12" x14ac:dyDescent="0.2">
      <c r="A926" s="525" t="s">
        <v>799</v>
      </c>
      <c r="B926" s="67" t="s">
        <v>778</v>
      </c>
      <c r="C926" s="257" t="s">
        <v>792</v>
      </c>
      <c r="D926" s="257" t="s">
        <v>2013</v>
      </c>
      <c r="F926" s="379"/>
      <c r="G926" s="2"/>
      <c r="H926" s="2"/>
      <c r="I926" s="2"/>
      <c r="J926" s="2"/>
      <c r="K926" s="2"/>
    </row>
    <row r="927" spans="1:12" x14ac:dyDescent="0.2">
      <c r="A927" s="332" t="s">
        <v>794</v>
      </c>
      <c r="B927" s="246" t="s">
        <v>778</v>
      </c>
      <c r="C927" s="248" t="s">
        <v>798</v>
      </c>
      <c r="D927" s="257" t="s">
        <v>2013</v>
      </c>
      <c r="F927" s="379"/>
      <c r="G927" s="2"/>
      <c r="H927" s="2"/>
      <c r="I927" s="2"/>
      <c r="J927" s="2"/>
      <c r="K927" s="2"/>
    </row>
    <row r="928" spans="1:12" x14ac:dyDescent="0.2">
      <c r="A928" s="18" t="s">
        <v>732</v>
      </c>
      <c r="B928" s="516" t="s">
        <v>2329</v>
      </c>
      <c r="C928" s="104">
        <v>2003808</v>
      </c>
      <c r="D928" s="133" t="s">
        <v>1634</v>
      </c>
      <c r="E928" s="124"/>
      <c r="F928" s="105"/>
      <c r="G928" s="105"/>
      <c r="H928" s="105"/>
      <c r="I928" s="120"/>
      <c r="J928" s="675"/>
      <c r="K928" s="142"/>
      <c r="L928" s="524"/>
    </row>
    <row r="929" spans="1:11" x14ac:dyDescent="0.2">
      <c r="C929" s="759"/>
      <c r="D929" s="759"/>
      <c r="F929" s="2"/>
      <c r="G929" s="2"/>
      <c r="H929" s="2"/>
      <c r="I929" s="2"/>
      <c r="J929" s="2"/>
      <c r="K929" s="2"/>
    </row>
    <row r="930" spans="1:11" ht="18" x14ac:dyDescent="0.25">
      <c r="A930" s="593" t="s">
        <v>2319</v>
      </c>
      <c r="B930" s="581"/>
      <c r="C930" s="72"/>
      <c r="D930" s="768"/>
      <c r="E930" s="585"/>
      <c r="F930" s="2"/>
      <c r="G930" s="2"/>
      <c r="H930" s="2"/>
      <c r="I930" s="2"/>
      <c r="J930" s="2"/>
      <c r="K930" s="2"/>
    </row>
    <row r="931" spans="1:11" ht="15" x14ac:dyDescent="0.2">
      <c r="A931" s="411" t="s">
        <v>1690</v>
      </c>
      <c r="B931" s="290" t="s">
        <v>886</v>
      </c>
      <c r="C931" s="428" t="s">
        <v>887</v>
      </c>
      <c r="D931" s="257" t="s">
        <v>2013</v>
      </c>
      <c r="F931" s="591"/>
      <c r="G931" s="171"/>
      <c r="H931" s="586"/>
      <c r="I931" s="592"/>
      <c r="J931" s="592"/>
      <c r="K931" s="486"/>
    </row>
    <row r="932" spans="1:11" ht="15" x14ac:dyDescent="0.2">
      <c r="A932" s="411" t="s">
        <v>1108</v>
      </c>
      <c r="B932" s="259" t="s">
        <v>886</v>
      </c>
      <c r="C932" s="287" t="s">
        <v>888</v>
      </c>
      <c r="D932" s="257" t="s">
        <v>2013</v>
      </c>
    </row>
    <row r="933" spans="1:11" ht="15" x14ac:dyDescent="0.2">
      <c r="A933" s="411" t="s">
        <v>1691</v>
      </c>
      <c r="B933" s="259" t="s">
        <v>886</v>
      </c>
      <c r="C933" s="287" t="s">
        <v>889</v>
      </c>
      <c r="D933" s="257" t="s">
        <v>2013</v>
      </c>
    </row>
    <row r="934" spans="1:11" ht="15" x14ac:dyDescent="0.2">
      <c r="A934" s="411" t="s">
        <v>915</v>
      </c>
      <c r="B934" s="259" t="s">
        <v>886</v>
      </c>
      <c r="C934" s="287" t="s">
        <v>890</v>
      </c>
      <c r="D934" s="257" t="s">
        <v>2013</v>
      </c>
    </row>
    <row r="935" spans="1:11" ht="15" x14ac:dyDescent="0.2">
      <c r="A935" s="411" t="s">
        <v>1109</v>
      </c>
      <c r="B935" s="259" t="s">
        <v>886</v>
      </c>
      <c r="C935" s="287" t="s">
        <v>891</v>
      </c>
      <c r="D935" s="257" t="s">
        <v>2013</v>
      </c>
    </row>
    <row r="936" spans="1:11" ht="15" x14ac:dyDescent="0.2">
      <c r="A936" s="411" t="s">
        <v>1229</v>
      </c>
      <c r="B936" s="259" t="s">
        <v>886</v>
      </c>
      <c r="C936" s="287" t="s">
        <v>892</v>
      </c>
      <c r="D936" s="257" t="s">
        <v>2013</v>
      </c>
    </row>
    <row r="937" spans="1:11" ht="15" x14ac:dyDescent="0.2">
      <c r="A937" s="411" t="s">
        <v>1692</v>
      </c>
      <c r="B937" s="259" t="s">
        <v>886</v>
      </c>
      <c r="C937" s="287" t="s">
        <v>894</v>
      </c>
      <c r="D937" s="257" t="s">
        <v>2013</v>
      </c>
    </row>
    <row r="938" spans="1:11" ht="15" x14ac:dyDescent="0.2">
      <c r="A938" s="423" t="s">
        <v>1693</v>
      </c>
      <c r="B938" s="259" t="s">
        <v>886</v>
      </c>
      <c r="C938" s="287" t="s">
        <v>895</v>
      </c>
      <c r="D938" s="257" t="s">
        <v>2013</v>
      </c>
    </row>
    <row r="939" spans="1:11" ht="15" x14ac:dyDescent="0.2">
      <c r="A939" s="411" t="s">
        <v>908</v>
      </c>
      <c r="B939" s="259" t="s">
        <v>886</v>
      </c>
      <c r="C939" s="287" t="s">
        <v>1719</v>
      </c>
      <c r="D939" s="257" t="s">
        <v>2013</v>
      </c>
    </row>
    <row r="940" spans="1:11" ht="15" x14ac:dyDescent="0.2">
      <c r="A940" s="423" t="s">
        <v>1694</v>
      </c>
      <c r="B940" s="259" t="s">
        <v>886</v>
      </c>
      <c r="C940" s="287" t="s">
        <v>896</v>
      </c>
      <c r="D940" s="257" t="s">
        <v>2013</v>
      </c>
    </row>
    <row r="941" spans="1:11" ht="15" x14ac:dyDescent="0.2">
      <c r="A941" s="411" t="s">
        <v>1111</v>
      </c>
      <c r="B941" s="259" t="s">
        <v>886</v>
      </c>
      <c r="C941" s="287" t="s">
        <v>897</v>
      </c>
      <c r="D941" s="257" t="s">
        <v>2013</v>
      </c>
    </row>
    <row r="942" spans="1:11" ht="15" x14ac:dyDescent="0.2">
      <c r="A942" s="411" t="s">
        <v>909</v>
      </c>
      <c r="B942" s="259" t="s">
        <v>886</v>
      </c>
      <c r="C942" s="287" t="s">
        <v>898</v>
      </c>
      <c r="D942" s="257" t="s">
        <v>2013</v>
      </c>
    </row>
    <row r="943" spans="1:11" ht="15" x14ac:dyDescent="0.2">
      <c r="A943" s="411" t="s">
        <v>1641</v>
      </c>
      <c r="B943" s="290" t="s">
        <v>886</v>
      </c>
      <c r="C943" s="428" t="s">
        <v>899</v>
      </c>
      <c r="D943" s="257" t="s">
        <v>2013</v>
      </c>
    </row>
    <row r="944" spans="1:11" ht="15" x14ac:dyDescent="0.2">
      <c r="A944" s="411" t="s">
        <v>1112</v>
      </c>
      <c r="B944" s="290" t="s">
        <v>886</v>
      </c>
      <c r="C944" s="428" t="s">
        <v>900</v>
      </c>
      <c r="D944" s="257" t="s">
        <v>2013</v>
      </c>
    </row>
    <row r="945" spans="1:11" ht="15" x14ac:dyDescent="0.2">
      <c r="A945" s="411" t="s">
        <v>910</v>
      </c>
      <c r="B945" s="290" t="s">
        <v>886</v>
      </c>
      <c r="C945" s="428" t="s">
        <v>901</v>
      </c>
      <c r="D945" s="257" t="s">
        <v>2013</v>
      </c>
    </row>
    <row r="946" spans="1:11" ht="15" x14ac:dyDescent="0.2">
      <c r="A946" s="411" t="s">
        <v>911</v>
      </c>
      <c r="B946" s="290" t="s">
        <v>886</v>
      </c>
      <c r="C946" s="428" t="s">
        <v>902</v>
      </c>
      <c r="D946" s="257" t="s">
        <v>2013</v>
      </c>
    </row>
    <row r="947" spans="1:11" ht="15" x14ac:dyDescent="0.2">
      <c r="A947" s="411" t="s">
        <v>912</v>
      </c>
      <c r="B947" s="259" t="s">
        <v>886</v>
      </c>
      <c r="C947" s="287" t="s">
        <v>903</v>
      </c>
      <c r="D947" s="257" t="s">
        <v>2013</v>
      </c>
    </row>
    <row r="948" spans="1:11" ht="15" x14ac:dyDescent="0.2">
      <c r="A948" s="411" t="s">
        <v>914</v>
      </c>
      <c r="B948" s="259" t="s">
        <v>1174</v>
      </c>
      <c r="C948" s="428" t="s">
        <v>904</v>
      </c>
      <c r="D948" s="257" t="s">
        <v>2013</v>
      </c>
    </row>
    <row r="949" spans="1:11" ht="15" x14ac:dyDescent="0.2">
      <c r="A949" s="411" t="s">
        <v>913</v>
      </c>
      <c r="B949" s="259" t="s">
        <v>886</v>
      </c>
      <c r="C949" s="287" t="s">
        <v>905</v>
      </c>
      <c r="D949" s="257" t="s">
        <v>2013</v>
      </c>
    </row>
    <row r="950" spans="1:11" ht="15" x14ac:dyDescent="0.2">
      <c r="A950" s="528" t="s">
        <v>973</v>
      </c>
      <c r="B950" s="290" t="s">
        <v>972</v>
      </c>
      <c r="C950" s="287" t="s">
        <v>2037</v>
      </c>
      <c r="D950" s="287" t="s">
        <v>2039</v>
      </c>
    </row>
    <row r="951" spans="1:11" ht="15" x14ac:dyDescent="0.2">
      <c r="A951" s="411" t="s">
        <v>960</v>
      </c>
      <c r="B951" s="259" t="s">
        <v>955</v>
      </c>
      <c r="C951" s="287" t="s">
        <v>2049</v>
      </c>
      <c r="D951" s="287" t="s">
        <v>2050</v>
      </c>
    </row>
    <row r="952" spans="1:11" ht="15" x14ac:dyDescent="0.2">
      <c r="A952" s="582" t="s">
        <v>962</v>
      </c>
      <c r="B952" s="583" t="s">
        <v>955</v>
      </c>
      <c r="C952" s="616" t="s">
        <v>104</v>
      </c>
      <c r="D952" s="616" t="s">
        <v>2052</v>
      </c>
    </row>
    <row r="953" spans="1:11" ht="15" x14ac:dyDescent="0.2">
      <c r="A953" s="411" t="s">
        <v>1662</v>
      </c>
      <c r="B953" s="259" t="s">
        <v>955</v>
      </c>
      <c r="C953" s="287" t="s">
        <v>104</v>
      </c>
      <c r="D953" s="287" t="s">
        <v>1996</v>
      </c>
    </row>
    <row r="954" spans="1:11" ht="15" x14ac:dyDescent="0.2">
      <c r="A954" s="411" t="s">
        <v>961</v>
      </c>
      <c r="B954" s="259" t="s">
        <v>955</v>
      </c>
      <c r="C954" s="287" t="s">
        <v>104</v>
      </c>
      <c r="D954" s="287" t="s">
        <v>2053</v>
      </c>
    </row>
    <row r="955" spans="1:11" ht="15" x14ac:dyDescent="0.2">
      <c r="A955" s="528" t="s">
        <v>1221</v>
      </c>
      <c r="B955" s="259" t="s">
        <v>1090</v>
      </c>
      <c r="C955" s="633" t="s">
        <v>1957</v>
      </c>
      <c r="D955" s="287" t="s">
        <v>2068</v>
      </c>
    </row>
    <row r="956" spans="1:11" s="121" customFormat="1" ht="16.149999999999999" customHeight="1" x14ac:dyDescent="0.25">
      <c r="A956" s="528" t="s">
        <v>1655</v>
      </c>
      <c r="B956" s="259" t="s">
        <v>1453</v>
      </c>
      <c r="C956" s="287" t="s">
        <v>723</v>
      </c>
      <c r="D956" s="287" t="s">
        <v>1996</v>
      </c>
      <c r="E956" s="169"/>
      <c r="F956" s="537"/>
      <c r="G956" s="261"/>
      <c r="H956" s="425"/>
      <c r="I956" s="262"/>
      <c r="J956" s="262"/>
      <c r="K956" s="527"/>
    </row>
    <row r="959" spans="1:11" ht="18" x14ac:dyDescent="0.25">
      <c r="A959" s="593" t="s">
        <v>2318</v>
      </c>
      <c r="B959" s="646"/>
    </row>
    <row r="960" spans="1:11" ht="15.75" x14ac:dyDescent="0.25">
      <c r="A960" s="610" t="s">
        <v>2070</v>
      </c>
      <c r="B960" s="611" t="s">
        <v>2071</v>
      </c>
      <c r="C960" s="628" t="s">
        <v>509</v>
      </c>
      <c r="D960" s="610" t="s">
        <v>704</v>
      </c>
    </row>
    <row r="961" spans="1:5" ht="15" x14ac:dyDescent="0.2">
      <c r="A961" s="824" t="s">
        <v>1835</v>
      </c>
      <c r="B961" s="789" t="s">
        <v>2075</v>
      </c>
      <c r="C961" s="825" t="s">
        <v>2074</v>
      </c>
      <c r="D961" s="826" t="s">
        <v>2073</v>
      </c>
      <c r="E961" s="793" t="s">
        <v>2455</v>
      </c>
    </row>
    <row r="962" spans="1:5" ht="15" x14ac:dyDescent="0.2">
      <c r="A962" s="419" t="s">
        <v>2314</v>
      </c>
      <c r="B962" s="244" t="s">
        <v>1716</v>
      </c>
      <c r="C962" s="629" t="s">
        <v>2077</v>
      </c>
      <c r="D962" s="428" t="s">
        <v>2073</v>
      </c>
    </row>
    <row r="963" spans="1:5" ht="15" x14ac:dyDescent="0.2">
      <c r="A963" s="419" t="s">
        <v>2315</v>
      </c>
      <c r="B963" s="244" t="s">
        <v>1716</v>
      </c>
      <c r="C963" s="287" t="s">
        <v>2078</v>
      </c>
      <c r="D963" s="428" t="s">
        <v>2076</v>
      </c>
    </row>
    <row r="964" spans="1:5" ht="15" x14ac:dyDescent="0.2">
      <c r="A964" s="528" t="s">
        <v>733</v>
      </c>
      <c r="B964" s="259" t="s">
        <v>734</v>
      </c>
      <c r="C964" s="287" t="s">
        <v>1926</v>
      </c>
      <c r="D964" s="428" t="s">
        <v>2093</v>
      </c>
    </row>
    <row r="965" spans="1:5" ht="15" x14ac:dyDescent="0.2">
      <c r="A965" s="418" t="s">
        <v>1608</v>
      </c>
      <c r="B965" s="165" t="s">
        <v>955</v>
      </c>
      <c r="C965" s="523" t="s">
        <v>2245</v>
      </c>
      <c r="D965" s="523" t="s">
        <v>2177</v>
      </c>
    </row>
    <row r="966" spans="1:5" ht="15" x14ac:dyDescent="0.2">
      <c r="A966" s="428" t="s">
        <v>963</v>
      </c>
      <c r="B966" s="259" t="s">
        <v>955</v>
      </c>
      <c r="C966" s="287" t="s">
        <v>2306</v>
      </c>
      <c r="D966" s="287" t="s">
        <v>2177</v>
      </c>
    </row>
    <row r="967" spans="1:5" ht="15" x14ac:dyDescent="0.2">
      <c r="A967" s="428" t="s">
        <v>957</v>
      </c>
      <c r="B967" s="259" t="s">
        <v>955</v>
      </c>
      <c r="C967" s="287" t="s">
        <v>2307</v>
      </c>
      <c r="D967" s="287" t="s">
        <v>2177</v>
      </c>
    </row>
    <row r="968" spans="1:5" ht="15" x14ac:dyDescent="0.2">
      <c r="A968" s="418" t="s">
        <v>964</v>
      </c>
      <c r="B968" s="165" t="s">
        <v>955</v>
      </c>
      <c r="C968" s="523" t="s">
        <v>2244</v>
      </c>
      <c r="D968" s="523" t="s">
        <v>2177</v>
      </c>
    </row>
    <row r="969" spans="1:5" ht="15" x14ac:dyDescent="0.2">
      <c r="A969" s="121" t="s">
        <v>2178</v>
      </c>
      <c r="B969" s="615" t="s">
        <v>2179</v>
      </c>
      <c r="C969" s="630" t="s">
        <v>2180</v>
      </c>
      <c r="D969" s="769" t="s">
        <v>2299</v>
      </c>
    </row>
    <row r="970" spans="1:5" ht="15" x14ac:dyDescent="0.2">
      <c r="A970" s="528" t="s">
        <v>1087</v>
      </c>
      <c r="B970" s="244" t="s">
        <v>539</v>
      </c>
      <c r="C970" s="428" t="s">
        <v>1933</v>
      </c>
      <c r="D970" s="616" t="s">
        <v>2076</v>
      </c>
    </row>
    <row r="971" spans="1:5" ht="15" x14ac:dyDescent="0.2">
      <c r="A971" s="418" t="s">
        <v>965</v>
      </c>
      <c r="B971" s="165" t="s">
        <v>955</v>
      </c>
      <c r="C971" s="630" t="s">
        <v>2243</v>
      </c>
      <c r="D971" s="523" t="s">
        <v>2300</v>
      </c>
    </row>
    <row r="972" spans="1:5" ht="15" x14ac:dyDescent="0.2">
      <c r="A972" s="418" t="s">
        <v>957</v>
      </c>
      <c r="B972" s="165" t="s">
        <v>955</v>
      </c>
      <c r="C972" s="523"/>
      <c r="D972" s="428" t="s">
        <v>2302</v>
      </c>
    </row>
    <row r="973" spans="1:5" ht="15" x14ac:dyDescent="0.2">
      <c r="A973" s="287" t="s">
        <v>1999</v>
      </c>
      <c r="B973" s="259" t="s">
        <v>2000</v>
      </c>
      <c r="C973" s="540" t="s">
        <v>2301</v>
      </c>
      <c r="D973" s="428" t="s">
        <v>2302</v>
      </c>
    </row>
    <row r="974" spans="1:5" ht="15" x14ac:dyDescent="0.2">
      <c r="A974" s="411" t="s">
        <v>2296</v>
      </c>
      <c r="B974" s="259" t="s">
        <v>289</v>
      </c>
      <c r="C974" s="287" t="s">
        <v>1926</v>
      </c>
      <c r="D974" s="428" t="s">
        <v>2302</v>
      </c>
    </row>
    <row r="975" spans="1:5" ht="15" x14ac:dyDescent="0.2">
      <c r="A975" s="287" t="s">
        <v>547</v>
      </c>
      <c r="B975" s="290" t="s">
        <v>539</v>
      </c>
      <c r="C975" s="287" t="s">
        <v>2297</v>
      </c>
      <c r="D975" s="428" t="s">
        <v>2302</v>
      </c>
    </row>
    <row r="976" spans="1:5" ht="15" x14ac:dyDescent="0.2">
      <c r="A976" s="287" t="s">
        <v>1237</v>
      </c>
      <c r="B976" s="259" t="s">
        <v>1052</v>
      </c>
      <c r="C976" s="287" t="s">
        <v>2298</v>
      </c>
      <c r="D976" s="428" t="s">
        <v>2302</v>
      </c>
    </row>
    <row r="977" spans="1:4" ht="15" x14ac:dyDescent="0.2">
      <c r="A977" s="418" t="s">
        <v>827</v>
      </c>
      <c r="B977" s="167" t="s">
        <v>2442</v>
      </c>
      <c r="C977" s="631" t="s">
        <v>1247</v>
      </c>
      <c r="D977" s="428" t="s">
        <v>2302</v>
      </c>
    </row>
    <row r="978" spans="1:4" ht="15" x14ac:dyDescent="0.2">
      <c r="A978" s="418" t="s">
        <v>816</v>
      </c>
      <c r="B978" s="167" t="s">
        <v>2442</v>
      </c>
      <c r="C978" s="631" t="s">
        <v>1248</v>
      </c>
      <c r="D978" s="428" t="s">
        <v>2302</v>
      </c>
    </row>
    <row r="979" spans="1:4" ht="15" x14ac:dyDescent="0.2">
      <c r="A979" s="418" t="s">
        <v>818</v>
      </c>
      <c r="B979" s="167" t="s">
        <v>2442</v>
      </c>
      <c r="C979" s="523" t="s">
        <v>1998</v>
      </c>
      <c r="D979" s="428" t="s">
        <v>2302</v>
      </c>
    </row>
    <row r="980" spans="1:4" ht="15" x14ac:dyDescent="0.2">
      <c r="A980" s="418" t="s">
        <v>822</v>
      </c>
      <c r="B980" s="167" t="s">
        <v>2442</v>
      </c>
      <c r="C980" s="631" t="s">
        <v>1249</v>
      </c>
      <c r="D980" s="428" t="s">
        <v>2302</v>
      </c>
    </row>
    <row r="981" spans="1:4" ht="15.75" thickBot="1" x14ac:dyDescent="0.25">
      <c r="A981" s="418" t="s">
        <v>1644</v>
      </c>
      <c r="B981" s="167" t="s">
        <v>2442</v>
      </c>
      <c r="C981" s="631" t="s">
        <v>1250</v>
      </c>
      <c r="D981" s="428" t="s">
        <v>2302</v>
      </c>
    </row>
    <row r="982" spans="1:4" ht="16.5" thickTop="1" thickBot="1" x14ac:dyDescent="0.25">
      <c r="A982" s="523" t="s">
        <v>843</v>
      </c>
      <c r="B982" s="167" t="s">
        <v>2442</v>
      </c>
      <c r="C982" s="632" t="s">
        <v>2027</v>
      </c>
      <c r="D982" s="428" t="s">
        <v>2302</v>
      </c>
    </row>
    <row r="983" spans="1:4" ht="15.75" thickTop="1" x14ac:dyDescent="0.2">
      <c r="A983" s="523" t="s">
        <v>852</v>
      </c>
      <c r="B983" s="167" t="s">
        <v>2442</v>
      </c>
      <c r="C983" s="631" t="s">
        <v>1251</v>
      </c>
      <c r="D983" s="428" t="s">
        <v>2302</v>
      </c>
    </row>
    <row r="984" spans="1:4" ht="15" x14ac:dyDescent="0.2">
      <c r="A984" s="523" t="s">
        <v>846</v>
      </c>
      <c r="B984" s="167" t="s">
        <v>2442</v>
      </c>
      <c r="C984" s="631" t="s">
        <v>1246</v>
      </c>
      <c r="D984" s="428" t="s">
        <v>2302</v>
      </c>
    </row>
    <row r="985" spans="1:4" ht="15" x14ac:dyDescent="0.2">
      <c r="A985" s="523" t="s">
        <v>848</v>
      </c>
      <c r="B985" s="167" t="s">
        <v>2442</v>
      </c>
      <c r="C985" s="631" t="s">
        <v>1252</v>
      </c>
      <c r="D985" s="428" t="s">
        <v>2302</v>
      </c>
    </row>
    <row r="986" spans="1:4" ht="15" x14ac:dyDescent="0.2">
      <c r="A986" s="523" t="s">
        <v>850</v>
      </c>
      <c r="B986" s="167" t="s">
        <v>2442</v>
      </c>
      <c r="C986" s="631" t="s">
        <v>2028</v>
      </c>
      <c r="D986" s="428" t="s">
        <v>2302</v>
      </c>
    </row>
    <row r="987" spans="1:4" ht="15" x14ac:dyDescent="0.2">
      <c r="A987" s="421" t="s">
        <v>547</v>
      </c>
      <c r="B987" s="165" t="s">
        <v>539</v>
      </c>
      <c r="C987" s="523" t="s">
        <v>2036</v>
      </c>
      <c r="D987" s="428" t="s">
        <v>2302</v>
      </c>
    </row>
    <row r="988" spans="1:4" ht="15" x14ac:dyDescent="0.2">
      <c r="A988" s="411" t="s">
        <v>544</v>
      </c>
      <c r="B988" s="259" t="s">
        <v>539</v>
      </c>
      <c r="C988" s="287" t="s">
        <v>1244</v>
      </c>
      <c r="D988" s="428" t="s">
        <v>2302</v>
      </c>
    </row>
    <row r="989" spans="1:4" ht="15" x14ac:dyDescent="0.2">
      <c r="A989" s="422" t="s">
        <v>1695</v>
      </c>
      <c r="B989" s="165" t="s">
        <v>886</v>
      </c>
      <c r="C989" s="523" t="s">
        <v>1253</v>
      </c>
      <c r="D989" s="428" t="s">
        <v>2302</v>
      </c>
    </row>
    <row r="990" spans="1:4" ht="15" x14ac:dyDescent="0.2">
      <c r="A990" s="633" t="s">
        <v>2308</v>
      </c>
      <c r="B990" s="428" t="s">
        <v>2309</v>
      </c>
      <c r="C990" s="287" t="s">
        <v>2310</v>
      </c>
      <c r="D990" s="428" t="s">
        <v>2311</v>
      </c>
    </row>
    <row r="991" spans="1:4" ht="15" x14ac:dyDescent="0.2">
      <c r="A991" s="633" t="s">
        <v>2312</v>
      </c>
      <c r="B991" s="428" t="s">
        <v>79</v>
      </c>
      <c r="C991" s="287" t="s">
        <v>2313</v>
      </c>
      <c r="D991" s="428" t="s">
        <v>2311</v>
      </c>
    </row>
    <row r="992" spans="1:4" ht="14.25" x14ac:dyDescent="0.2">
      <c r="A992" s="86" t="s">
        <v>2305</v>
      </c>
      <c r="B992" s="235"/>
      <c r="C992" s="344"/>
    </row>
    <row r="993" spans="1:30" ht="15" x14ac:dyDescent="0.2">
      <c r="A993" s="434" t="s">
        <v>2088</v>
      </c>
      <c r="B993" s="288" t="s">
        <v>2091</v>
      </c>
      <c r="C993" s="627" t="s">
        <v>2094</v>
      </c>
    </row>
    <row r="994" spans="1:30" ht="15" x14ac:dyDescent="0.2">
      <c r="A994" s="434" t="s">
        <v>2089</v>
      </c>
      <c r="B994" s="288" t="s">
        <v>2092</v>
      </c>
      <c r="C994" s="627" t="s">
        <v>2094</v>
      </c>
    </row>
    <row r="995" spans="1:30" ht="15" x14ac:dyDescent="0.2">
      <c r="A995" s="624" t="s">
        <v>2304</v>
      </c>
      <c r="B995" s="288" t="s">
        <v>2090</v>
      </c>
      <c r="C995" s="627" t="s">
        <v>2303</v>
      </c>
    </row>
    <row r="996" spans="1:30" x14ac:dyDescent="0.2">
      <c r="A996" s="311" t="s">
        <v>1758</v>
      </c>
      <c r="B996" s="67" t="s">
        <v>1757</v>
      </c>
      <c r="C996" s="292" t="s">
        <v>2320</v>
      </c>
      <c r="D996" s="257" t="s">
        <v>2352</v>
      </c>
    </row>
    <row r="998" spans="1:30" ht="15" customHeight="1" x14ac:dyDescent="0.25">
      <c r="A998" s="468" t="s">
        <v>1107</v>
      </c>
      <c r="B998" s="469"/>
      <c r="C998" s="787"/>
      <c r="D998" s="770"/>
      <c r="E998" s="728"/>
      <c r="F998" s="728"/>
      <c r="G998" s="728"/>
      <c r="H998" s="729"/>
      <c r="I998" s="729"/>
      <c r="J998" s="728"/>
      <c r="K998" s="728"/>
      <c r="L998" s="728"/>
      <c r="M998" s="2"/>
      <c r="N998" s="138"/>
      <c r="O998" s="730"/>
      <c r="P998" s="731"/>
      <c r="Q998" s="2"/>
      <c r="R998" s="2"/>
    </row>
    <row r="999" spans="1:30" x14ac:dyDescent="0.2">
      <c r="A999" s="266">
        <v>2003441</v>
      </c>
      <c r="B999" s="464" t="s">
        <v>940</v>
      </c>
      <c r="C999" s="66" t="s">
        <v>2295</v>
      </c>
      <c r="D999" s="771" t="s">
        <v>2350</v>
      </c>
      <c r="E999" s="125"/>
      <c r="F999" s="138"/>
      <c r="G999" s="125"/>
      <c r="H999" s="125"/>
      <c r="I999" s="125"/>
      <c r="J999" s="371"/>
      <c r="K999" s="155"/>
      <c r="L999" s="655"/>
      <c r="M999" s="138"/>
      <c r="N999" s="730"/>
      <c r="O999" s="730"/>
      <c r="P999" s="732"/>
      <c r="Q999" s="138"/>
      <c r="R999" s="138"/>
      <c r="S999" s="120"/>
      <c r="T999" s="120"/>
      <c r="U999" s="120"/>
      <c r="V999" s="120"/>
      <c r="W999" s="120"/>
      <c r="X999" s="120"/>
      <c r="Y999" s="120"/>
      <c r="Z999" s="120"/>
      <c r="AA999" s="120"/>
      <c r="AB999" s="120"/>
      <c r="AC999" s="120"/>
      <c r="AD999" s="120"/>
    </row>
    <row r="1000" spans="1:30" x14ac:dyDescent="0.2">
      <c r="A1000" s="266">
        <v>2003438</v>
      </c>
      <c r="B1000" s="464" t="s">
        <v>940</v>
      </c>
      <c r="C1000" s="66" t="s">
        <v>2295</v>
      </c>
      <c r="D1000" s="771" t="s">
        <v>2350</v>
      </c>
      <c r="E1000" s="138"/>
      <c r="F1000" s="138"/>
      <c r="G1000" s="138"/>
      <c r="H1000" s="125"/>
      <c r="I1000" s="125"/>
      <c r="J1000" s="371"/>
      <c r="K1000" s="155"/>
      <c r="L1000" s="655"/>
      <c r="M1000" s="138"/>
      <c r="N1000" s="730"/>
      <c r="O1000" s="730"/>
      <c r="P1000" s="732"/>
      <c r="Q1000" s="138"/>
      <c r="R1000" s="138"/>
      <c r="S1000" s="120"/>
      <c r="T1000" s="120"/>
      <c r="U1000" s="120"/>
      <c r="V1000" s="120"/>
      <c r="W1000" s="120"/>
      <c r="X1000" s="120"/>
      <c r="Y1000" s="120"/>
      <c r="Z1000" s="120"/>
      <c r="AA1000" s="120"/>
      <c r="AB1000" s="120"/>
      <c r="AC1000" s="120"/>
      <c r="AD1000" s="120"/>
    </row>
    <row r="1001" spans="1:30" ht="15" x14ac:dyDescent="0.2">
      <c r="E1001" s="737"/>
      <c r="F1001" s="726"/>
      <c r="G1001" s="727"/>
      <c r="H1001" s="2"/>
      <c r="I1001" s="2"/>
      <c r="J1001" s="2"/>
      <c r="K1001" s="2"/>
    </row>
    <row r="1002" spans="1:30" x14ac:dyDescent="0.2">
      <c r="E1002" s="738"/>
      <c r="F1002" s="2"/>
      <c r="G1002" s="2"/>
      <c r="H1002" s="2"/>
      <c r="I1002" s="2"/>
      <c r="J1002" s="2"/>
      <c r="K1002" s="2"/>
    </row>
    <row r="1003" spans="1:30" ht="20.25" x14ac:dyDescent="0.3">
      <c r="A1003" s="801" t="s">
        <v>2439</v>
      </c>
      <c r="B1003" s="31"/>
      <c r="E1003" s="738"/>
      <c r="F1003" s="2"/>
      <c r="G1003" s="2"/>
      <c r="H1003" s="2"/>
      <c r="I1003" s="2"/>
      <c r="J1003" s="2"/>
      <c r="K1003" s="2"/>
    </row>
    <row r="1004" spans="1:30" ht="15.95" customHeight="1" x14ac:dyDescent="0.25">
      <c r="A1004" s="819" t="s">
        <v>2203</v>
      </c>
      <c r="B1004" s="820" t="s">
        <v>1984</v>
      </c>
      <c r="C1004" s="821" t="s">
        <v>2441</v>
      </c>
      <c r="D1004" s="822" t="s">
        <v>2455</v>
      </c>
      <c r="F1004" s="2"/>
      <c r="G1004" s="2"/>
      <c r="H1004" s="2"/>
      <c r="I1004" s="2"/>
      <c r="J1004" s="2"/>
      <c r="K1004" s="2"/>
    </row>
    <row r="1005" spans="1:30" ht="15.95" customHeight="1" x14ac:dyDescent="0.2">
      <c r="A1005" s="792" t="s">
        <v>1798</v>
      </c>
      <c r="B1005" s="820" t="s">
        <v>1984</v>
      </c>
      <c r="C1005" s="823" t="s">
        <v>2441</v>
      </c>
      <c r="D1005" s="821" t="s">
        <v>2456</v>
      </c>
      <c r="F1005" s="316"/>
      <c r="G1005" s="261"/>
      <c r="H1005" s="425"/>
      <c r="I1005" s="262"/>
      <c r="J1005" s="262"/>
      <c r="K1005" s="527"/>
    </row>
    <row r="1006" spans="1:30" ht="15.95" customHeight="1" x14ac:dyDescent="0.2">
      <c r="A1006" s="411" t="s">
        <v>1871</v>
      </c>
      <c r="B1006" s="259" t="s">
        <v>1864</v>
      </c>
      <c r="C1006" s="287" t="s">
        <v>2359</v>
      </c>
      <c r="D1006" s="616"/>
      <c r="F1006" s="798"/>
      <c r="G1006" s="668"/>
      <c r="H1006" s="331"/>
      <c r="I1006" s="387"/>
      <c r="J1006" s="439"/>
      <c r="K1006" s="70"/>
    </row>
    <row r="1007" spans="1:30" ht="15.95" customHeight="1" x14ac:dyDescent="0.2">
      <c r="A1007" s="287" t="s">
        <v>1461</v>
      </c>
      <c r="B1007" s="259" t="s">
        <v>1447</v>
      </c>
      <c r="C1007" s="433" t="s">
        <v>2053</v>
      </c>
      <c r="D1007" s="287"/>
      <c r="F1007" s="318"/>
      <c r="G1007" s="249"/>
      <c r="H1007" s="735"/>
      <c r="I1007" s="736"/>
      <c r="J1007" s="363"/>
      <c r="K1007" s="403"/>
      <c r="L1007" s="8"/>
    </row>
    <row r="1008" spans="1:30" s="120" customFormat="1" ht="15.95" customHeight="1" x14ac:dyDescent="0.2">
      <c r="A1008" s="411" t="s">
        <v>1892</v>
      </c>
      <c r="B1008" s="244" t="s">
        <v>1401</v>
      </c>
      <c r="C1008" s="244" t="s">
        <v>2053</v>
      </c>
      <c r="D1008" s="287"/>
      <c r="F1008" s="799"/>
      <c r="G1008" s="403"/>
      <c r="H1008" s="325"/>
    </row>
    <row r="1009" spans="1:21" s="120" customFormat="1" ht="15.95" customHeight="1" x14ac:dyDescent="0.2">
      <c r="A1009" s="582" t="s">
        <v>1617</v>
      </c>
      <c r="B1009" s="583" t="s">
        <v>1615</v>
      </c>
      <c r="C1009" s="788" t="s">
        <v>2356</v>
      </c>
      <c r="D1009" s="788"/>
      <c r="F1009" s="800"/>
      <c r="G1009" s="668"/>
      <c r="H1009" s="331"/>
      <c r="I1009" s="387"/>
      <c r="J1009" s="439"/>
      <c r="K1009" s="250"/>
      <c r="M1009" s="325"/>
    </row>
    <row r="1010" spans="1:21" ht="15" x14ac:dyDescent="0.2">
      <c r="A1010" s="528" t="s">
        <v>1737</v>
      </c>
      <c r="B1010" s="265" t="s">
        <v>1735</v>
      </c>
      <c r="C1010" s="11" t="s">
        <v>2444</v>
      </c>
      <c r="D1010" s="454"/>
      <c r="F1010" s="290"/>
      <c r="G1010" s="261"/>
      <c r="H1010" s="806"/>
      <c r="I1010" s="270"/>
      <c r="J1010" s="270"/>
      <c r="K1010" s="74"/>
    </row>
    <row r="1011" spans="1:21" s="121" customFormat="1" ht="15.6" customHeight="1" x14ac:dyDescent="0.2">
      <c r="A1011" s="528" t="s">
        <v>552</v>
      </c>
      <c r="B1011" s="259" t="s">
        <v>548</v>
      </c>
      <c r="C1011" s="259" t="s">
        <v>2440</v>
      </c>
      <c r="D1011" s="455"/>
      <c r="E1011" s="169"/>
      <c r="F1011" s="259"/>
      <c r="G1011" s="261"/>
      <c r="H1011" s="425"/>
      <c r="I1011" s="270"/>
      <c r="J1011" s="262"/>
      <c r="K1011" s="403"/>
      <c r="L1011" s="169"/>
      <c r="M1011" s="169"/>
      <c r="N1011" s="169"/>
      <c r="O1011" s="169"/>
      <c r="P1011" s="169"/>
      <c r="Q1011" s="169"/>
      <c r="R1011" s="169"/>
      <c r="S1011" s="169"/>
      <c r="T1011" s="169"/>
      <c r="U1011" s="169"/>
    </row>
    <row r="1012" spans="1:21" s="8" customFormat="1" ht="15" customHeight="1" x14ac:dyDescent="0.2">
      <c r="A1012" s="528" t="s">
        <v>551</v>
      </c>
      <c r="B1012" s="259" t="s">
        <v>548</v>
      </c>
      <c r="C1012" s="259" t="s">
        <v>2440</v>
      </c>
      <c r="D1012" s="455"/>
      <c r="E1012" s="325"/>
      <c r="F1012" s="259"/>
      <c r="G1012" s="261"/>
      <c r="H1012" s="287"/>
      <c r="I1012" s="270"/>
      <c r="J1012" s="262"/>
      <c r="K1012" s="403"/>
      <c r="L1012" s="169"/>
      <c r="M1012" s="169"/>
      <c r="N1012" s="325"/>
      <c r="O1012" s="325"/>
      <c r="P1012" s="325"/>
      <c r="Q1012" s="325"/>
      <c r="R1012" s="325"/>
      <c r="S1012" s="325"/>
      <c r="T1012" s="325"/>
      <c r="U1012" s="325"/>
    </row>
    <row r="1013" spans="1:21" s="121" customFormat="1" ht="15" customHeight="1" x14ac:dyDescent="0.2">
      <c r="A1013" s="528" t="s">
        <v>1165</v>
      </c>
      <c r="B1013" s="259" t="s">
        <v>323</v>
      </c>
      <c r="C1013" s="259" t="s">
        <v>2440</v>
      </c>
      <c r="D1013" s="455"/>
      <c r="E1013" s="169"/>
      <c r="F1013" s="259"/>
      <c r="G1013" s="261"/>
      <c r="H1013" s="287"/>
      <c r="I1013" s="270"/>
      <c r="J1013" s="262"/>
      <c r="K1013" s="403"/>
      <c r="L1013" s="169"/>
      <c r="M1013" s="169"/>
      <c r="N1013" s="169"/>
      <c r="O1013" s="169"/>
      <c r="P1013" s="169"/>
      <c r="Q1013" s="169"/>
      <c r="R1013" s="169"/>
      <c r="S1013" s="169"/>
      <c r="T1013" s="169"/>
      <c r="U1013" s="169"/>
    </row>
    <row r="1014" spans="1:21" s="121" customFormat="1" ht="15.6" customHeight="1" x14ac:dyDescent="0.25">
      <c r="A1014" s="288"/>
      <c r="B1014" s="817"/>
      <c r="C1014" s="791"/>
      <c r="D1014" s="455"/>
      <c r="E1014" s="288"/>
      <c r="F1014" s="316"/>
      <c r="G1014" s="261"/>
      <c r="H1014" s="425"/>
      <c r="I1014" s="270"/>
      <c r="J1014" s="262"/>
      <c r="K1014" s="403"/>
      <c r="L1014" s="169"/>
      <c r="M1014" s="169"/>
      <c r="N1014" s="169"/>
      <c r="O1014" s="169"/>
      <c r="P1014" s="169"/>
      <c r="Q1014" s="169"/>
      <c r="R1014" s="169"/>
      <c r="S1014" s="169"/>
      <c r="T1014" s="169"/>
      <c r="U1014" s="169"/>
    </row>
    <row r="1015" spans="1:21" ht="15.95" customHeight="1" x14ac:dyDescent="0.25">
      <c r="A1015" s="210" t="s">
        <v>2443</v>
      </c>
      <c r="D1015" s="797"/>
      <c r="F1015" s="798"/>
      <c r="G1015" s="668"/>
      <c r="H1015" s="331"/>
      <c r="I1015" s="387"/>
      <c r="J1015" s="439"/>
      <c r="K1015" s="70"/>
    </row>
    <row r="1016" spans="1:21" ht="15.95" customHeight="1" x14ac:dyDescent="0.2">
      <c r="A1016" s="259" t="s">
        <v>1033</v>
      </c>
      <c r="B1016" s="259" t="s">
        <v>2357</v>
      </c>
    </row>
    <row r="1017" spans="1:21" ht="15.95" customHeight="1" x14ac:dyDescent="0.2">
      <c r="A1017" s="259" t="s">
        <v>1672</v>
      </c>
      <c r="B1017" s="259" t="s">
        <v>2357</v>
      </c>
      <c r="E1017" s="802"/>
      <c r="F1017" s="125"/>
      <c r="G1017" s="803"/>
      <c r="H1017" s="154"/>
      <c r="I1017" s="655"/>
      <c r="J1017" s="804"/>
      <c r="K1017" s="154"/>
      <c r="L1017" s="138"/>
    </row>
    <row r="1018" spans="1:21" ht="15.95" customHeight="1" x14ac:dyDescent="0.2">
      <c r="A1018" s="259" t="s">
        <v>1673</v>
      </c>
      <c r="B1018" s="259" t="s">
        <v>2357</v>
      </c>
      <c r="C1018" s="244" t="s">
        <v>2440</v>
      </c>
      <c r="E1018" s="125"/>
      <c r="F1018" s="138"/>
      <c r="G1018" s="803"/>
      <c r="H1018" s="154"/>
      <c r="I1018" s="655"/>
      <c r="J1018" s="804"/>
      <c r="K1018" s="154"/>
      <c r="L1018" s="138"/>
    </row>
    <row r="1019" spans="1:21" ht="15.95" customHeight="1" x14ac:dyDescent="0.2">
      <c r="A1019" s="259" t="s">
        <v>1718</v>
      </c>
      <c r="B1019" s="259" t="s">
        <v>2357</v>
      </c>
      <c r="C1019" s="244" t="s">
        <v>2440</v>
      </c>
      <c r="E1019" s="125"/>
      <c r="F1019" s="138"/>
      <c r="G1019" s="803"/>
      <c r="H1019" s="154"/>
      <c r="I1019" s="655"/>
      <c r="J1019" s="804"/>
      <c r="K1019" s="154"/>
      <c r="L1019" s="138"/>
    </row>
    <row r="1020" spans="1:21" ht="15.95" customHeight="1" x14ac:dyDescent="0.2">
      <c r="A1020" s="259" t="s">
        <v>1072</v>
      </c>
      <c r="B1020" s="259" t="s">
        <v>2357</v>
      </c>
      <c r="C1020" s="244" t="s">
        <v>2440</v>
      </c>
      <c r="E1020" s="125"/>
      <c r="F1020" s="406"/>
      <c r="G1020" s="154"/>
      <c r="H1020" s="154"/>
      <c r="I1020" s="655"/>
      <c r="J1020" s="804"/>
      <c r="K1020" s="154"/>
      <c r="L1020" s="138"/>
    </row>
    <row r="1021" spans="1:21" ht="15.95" customHeight="1" x14ac:dyDescent="0.2">
      <c r="A1021" s="259" t="s">
        <v>1675</v>
      </c>
      <c r="B1021" s="259" t="s">
        <v>2357</v>
      </c>
      <c r="C1021" s="244" t="s">
        <v>2440</v>
      </c>
      <c r="E1021" s="125"/>
      <c r="F1021" s="138"/>
      <c r="G1021" s="803"/>
      <c r="H1021" s="154"/>
      <c r="I1021" s="655"/>
      <c r="J1021" s="804"/>
      <c r="K1021" s="154"/>
      <c r="L1021" s="138"/>
    </row>
    <row r="1022" spans="1:21" ht="15.95" customHeight="1" x14ac:dyDescent="0.2">
      <c r="A1022" s="259" t="s">
        <v>1676</v>
      </c>
      <c r="B1022" s="259" t="s">
        <v>2357</v>
      </c>
      <c r="C1022" s="244" t="s">
        <v>2440</v>
      </c>
      <c r="E1022" s="125"/>
      <c r="F1022" s="138"/>
      <c r="G1022" s="803"/>
      <c r="H1022" s="154"/>
      <c r="I1022" s="655"/>
      <c r="J1022" s="804"/>
      <c r="K1022" s="154"/>
      <c r="L1022" s="138"/>
    </row>
    <row r="1023" spans="1:21" ht="15.95" customHeight="1" x14ac:dyDescent="0.2">
      <c r="A1023" s="259" t="s">
        <v>1075</v>
      </c>
      <c r="B1023" s="259" t="s">
        <v>2357</v>
      </c>
      <c r="C1023" s="244" t="s">
        <v>2440</v>
      </c>
      <c r="E1023" s="125"/>
      <c r="F1023" s="138"/>
      <c r="G1023" s="803"/>
      <c r="H1023" s="154"/>
      <c r="I1023" s="655"/>
      <c r="J1023" s="804"/>
      <c r="K1023" s="154"/>
      <c r="L1023" s="138"/>
    </row>
    <row r="1024" spans="1:21" ht="15.95" customHeight="1" x14ac:dyDescent="0.2">
      <c r="A1024" s="259" t="s">
        <v>1008</v>
      </c>
      <c r="B1024" s="259" t="s">
        <v>2357</v>
      </c>
      <c r="C1024" s="244" t="s">
        <v>2440</v>
      </c>
      <c r="E1024" s="125"/>
      <c r="F1024" s="138"/>
      <c r="G1024" s="803"/>
      <c r="H1024" s="154"/>
      <c r="I1024" s="655"/>
      <c r="J1024" s="804"/>
      <c r="K1024" s="154"/>
      <c r="L1024" s="138"/>
    </row>
    <row r="1025" spans="1:12" ht="15.95" customHeight="1" x14ac:dyDescent="0.2">
      <c r="A1025" s="259" t="s">
        <v>1076</v>
      </c>
      <c r="B1025" s="259" t="s">
        <v>2357</v>
      </c>
      <c r="C1025" s="244" t="s">
        <v>2440</v>
      </c>
      <c r="E1025" s="125"/>
      <c r="F1025" s="138"/>
      <c r="G1025" s="803"/>
      <c r="H1025" s="154"/>
      <c r="I1025" s="655"/>
      <c r="J1025" s="804"/>
      <c r="K1025" s="154"/>
      <c r="L1025" s="138"/>
    </row>
    <row r="1026" spans="1:12" ht="15.95" customHeight="1" x14ac:dyDescent="0.2">
      <c r="A1026" s="259" t="s">
        <v>1040</v>
      </c>
      <c r="B1026" s="259" t="s">
        <v>2357</v>
      </c>
      <c r="C1026" s="244" t="s">
        <v>2440</v>
      </c>
      <c r="E1026" s="125"/>
      <c r="F1026" s="138"/>
      <c r="G1026" s="803"/>
      <c r="H1026" s="154"/>
      <c r="I1026" s="655"/>
      <c r="J1026" s="804"/>
      <c r="K1026" s="154"/>
      <c r="L1026" s="138"/>
    </row>
    <row r="1027" spans="1:12" ht="15.95" customHeight="1" x14ac:dyDescent="0.2">
      <c r="A1027" s="259" t="s">
        <v>668</v>
      </c>
      <c r="B1027" s="259" t="s">
        <v>2357</v>
      </c>
      <c r="C1027" s="287" t="s">
        <v>2358</v>
      </c>
      <c r="E1027" s="125"/>
      <c r="F1027" s="125"/>
      <c r="G1027" s="803"/>
      <c r="H1027" s="154"/>
      <c r="I1027" s="655"/>
      <c r="J1027" s="804"/>
      <c r="K1027" s="154"/>
      <c r="L1027" s="138"/>
    </row>
    <row r="1028" spans="1:12" ht="15.95" customHeight="1" x14ac:dyDescent="0.2">
      <c r="A1028" s="259" t="s">
        <v>1009</v>
      </c>
      <c r="B1028" s="259" t="s">
        <v>2357</v>
      </c>
      <c r="C1028" s="287" t="s">
        <v>2053</v>
      </c>
    </row>
    <row r="1029" spans="1:12" ht="15.95" customHeight="1" x14ac:dyDescent="0.2">
      <c r="A1029" s="287" t="s">
        <v>2403</v>
      </c>
      <c r="B1029" s="259" t="s">
        <v>2357</v>
      </c>
      <c r="C1029" s="428" t="s">
        <v>2358</v>
      </c>
    </row>
    <row r="1030" spans="1:12" ht="15.95" customHeight="1" x14ac:dyDescent="0.2">
      <c r="A1030" s="814" t="s">
        <v>1681</v>
      </c>
      <c r="B1030" s="259" t="s">
        <v>2357</v>
      </c>
      <c r="C1030" s="244" t="s">
        <v>2440</v>
      </c>
    </row>
    <row r="1031" spans="1:12" ht="15.95" customHeight="1" x14ac:dyDescent="0.2">
      <c r="A1031" s="259" t="s">
        <v>662</v>
      </c>
      <c r="B1031" s="259" t="s">
        <v>2357</v>
      </c>
      <c r="C1031" s="244" t="s">
        <v>2440</v>
      </c>
    </row>
    <row r="1032" spans="1:12" ht="15" customHeight="1" x14ac:dyDescent="0.2">
      <c r="A1032" s="815" t="s">
        <v>618</v>
      </c>
      <c r="B1032" s="259" t="s">
        <v>2357</v>
      </c>
      <c r="C1032" s="244" t="s">
        <v>2440</v>
      </c>
      <c r="D1032" s="138"/>
      <c r="E1032" s="138"/>
      <c r="F1032" s="366"/>
      <c r="G1032" s="805"/>
      <c r="H1032" s="154"/>
      <c r="I1032" s="655"/>
      <c r="J1032" s="804"/>
      <c r="K1032" s="154"/>
      <c r="L1032" s="120"/>
    </row>
    <row r="1033" spans="1:12" s="121" customFormat="1" ht="15" customHeight="1" x14ac:dyDescent="0.2">
      <c r="A1033" s="259" t="s">
        <v>1670</v>
      </c>
      <c r="B1033" s="259" t="s">
        <v>2357</v>
      </c>
      <c r="C1033" s="244" t="s">
        <v>2440</v>
      </c>
      <c r="D1033" s="413"/>
    </row>
    <row r="1034" spans="1:12" s="121" customFormat="1" ht="15" customHeight="1" x14ac:dyDescent="0.2">
      <c r="A1034" s="815" t="s">
        <v>763</v>
      </c>
      <c r="B1034" s="259" t="s">
        <v>2357</v>
      </c>
      <c r="C1034" s="244" t="s">
        <v>2440</v>
      </c>
      <c r="D1034" s="413"/>
    </row>
    <row r="1035" spans="1:12" s="121" customFormat="1" ht="15" customHeight="1" x14ac:dyDescent="0.2">
      <c r="A1035" s="815" t="s">
        <v>764</v>
      </c>
      <c r="B1035" s="259" t="s">
        <v>2357</v>
      </c>
      <c r="C1035" s="244" t="s">
        <v>2440</v>
      </c>
      <c r="D1035" s="413"/>
    </row>
    <row r="1036" spans="1:12" s="121" customFormat="1" ht="15" customHeight="1" x14ac:dyDescent="0.2">
      <c r="A1036" s="815" t="s">
        <v>766</v>
      </c>
      <c r="B1036" s="259" t="s">
        <v>2357</v>
      </c>
      <c r="C1036" s="244" t="s">
        <v>2440</v>
      </c>
      <c r="D1036" s="413"/>
    </row>
    <row r="1037" spans="1:12" s="121" customFormat="1" ht="15" customHeight="1" x14ac:dyDescent="0.2">
      <c r="A1037" s="815" t="s">
        <v>768</v>
      </c>
      <c r="B1037" s="259" t="s">
        <v>2357</v>
      </c>
      <c r="C1037" s="244" t="s">
        <v>2440</v>
      </c>
      <c r="D1037" s="413"/>
    </row>
    <row r="1038" spans="1:12" s="121" customFormat="1" ht="15" customHeight="1" x14ac:dyDescent="0.2">
      <c r="A1038" s="815" t="s">
        <v>767</v>
      </c>
      <c r="B1038" s="259" t="s">
        <v>2357</v>
      </c>
      <c r="C1038" s="244" t="s">
        <v>2440</v>
      </c>
      <c r="D1038" s="413"/>
    </row>
    <row r="1039" spans="1:12" s="121" customFormat="1" ht="15" customHeight="1" x14ac:dyDescent="0.2">
      <c r="A1039" s="815" t="s">
        <v>769</v>
      </c>
      <c r="B1039" s="259" t="s">
        <v>2357</v>
      </c>
      <c r="C1039" s="244" t="s">
        <v>2440</v>
      </c>
      <c r="D1039" s="413"/>
    </row>
    <row r="1040" spans="1:12" s="121" customFormat="1" ht="15" customHeight="1" x14ac:dyDescent="0.2">
      <c r="A1040" s="259" t="s">
        <v>1038</v>
      </c>
      <c r="B1040" s="259" t="s">
        <v>2357</v>
      </c>
      <c r="C1040" s="244" t="s">
        <v>2440</v>
      </c>
      <c r="D1040" s="413"/>
    </row>
    <row r="1041" spans="1:12" s="121" customFormat="1" ht="15" customHeight="1" x14ac:dyDescent="0.2">
      <c r="A1041" s="815" t="s">
        <v>771</v>
      </c>
      <c r="B1041" s="259" t="s">
        <v>2357</v>
      </c>
      <c r="C1041" s="244" t="s">
        <v>2440</v>
      </c>
      <c r="D1041" s="413"/>
    </row>
    <row r="1042" spans="1:12" s="121" customFormat="1" ht="15" customHeight="1" x14ac:dyDescent="0.2">
      <c r="A1042" s="815" t="s">
        <v>772</v>
      </c>
      <c r="B1042" s="259" t="s">
        <v>2357</v>
      </c>
      <c r="C1042" s="244" t="s">
        <v>2440</v>
      </c>
      <c r="D1042" s="413"/>
    </row>
    <row r="1043" spans="1:12" s="121" customFormat="1" ht="15" customHeight="1" x14ac:dyDescent="0.2">
      <c r="A1043" s="259" t="s">
        <v>1688</v>
      </c>
      <c r="B1043" s="259" t="s">
        <v>2357</v>
      </c>
      <c r="C1043" s="244" t="s">
        <v>2440</v>
      </c>
      <c r="D1043" s="413"/>
    </row>
    <row r="1044" spans="1:12" s="121" customFormat="1" ht="15" customHeight="1" x14ac:dyDescent="0.2">
      <c r="A1044" s="815" t="s">
        <v>776</v>
      </c>
      <c r="B1044" s="259" t="s">
        <v>2357</v>
      </c>
      <c r="C1044" s="244" t="s">
        <v>2440</v>
      </c>
      <c r="D1044" s="413"/>
    </row>
    <row r="1045" spans="1:12" s="121" customFormat="1" ht="15" customHeight="1" x14ac:dyDescent="0.2">
      <c r="A1045" s="815" t="s">
        <v>777</v>
      </c>
      <c r="B1045" s="259" t="s">
        <v>2357</v>
      </c>
      <c r="C1045" s="244" t="s">
        <v>2440</v>
      </c>
      <c r="D1045" s="413"/>
    </row>
    <row r="1046" spans="1:12" s="121" customFormat="1" ht="15" customHeight="1" x14ac:dyDescent="0.2">
      <c r="A1046" s="259" t="s">
        <v>1078</v>
      </c>
      <c r="B1046" s="259" t="s">
        <v>2357</v>
      </c>
      <c r="C1046" s="244" t="s">
        <v>2440</v>
      </c>
      <c r="D1046" s="413"/>
    </row>
    <row r="1047" spans="1:12" ht="15" customHeight="1" x14ac:dyDescent="0.2">
      <c r="A1047" s="259" t="s">
        <v>661</v>
      </c>
      <c r="B1047" s="259" t="s">
        <v>2357</v>
      </c>
      <c r="C1047" s="259" t="s">
        <v>2440</v>
      </c>
      <c r="D1047" s="246"/>
      <c r="E1047" s="247"/>
      <c r="F1047" s="306"/>
      <c r="G1047" s="249"/>
      <c r="H1047" s="331"/>
      <c r="I1047" s="387"/>
      <c r="J1047" s="439"/>
      <c r="K1047" s="331"/>
    </row>
    <row r="1048" spans="1:12" ht="15" customHeight="1" x14ac:dyDescent="0.2">
      <c r="A1048" s="259" t="s">
        <v>1016</v>
      </c>
      <c r="B1048" s="259" t="s">
        <v>2357</v>
      </c>
      <c r="C1048" s="259" t="s">
        <v>2440</v>
      </c>
      <c r="D1048" s="247"/>
      <c r="E1048" s="248"/>
      <c r="F1048" s="306"/>
      <c r="G1048" s="249"/>
      <c r="H1048" s="331"/>
      <c r="I1048" s="387"/>
      <c r="J1048" s="439"/>
      <c r="K1048" s="331"/>
    </row>
    <row r="1049" spans="1:12" ht="15" customHeight="1" x14ac:dyDescent="0.2">
      <c r="A1049" s="259" t="s">
        <v>1683</v>
      </c>
      <c r="B1049" s="259" t="s">
        <v>2357</v>
      </c>
      <c r="C1049" s="259" t="s">
        <v>2440</v>
      </c>
      <c r="D1049" s="247"/>
      <c r="E1049" s="248"/>
      <c r="F1049" s="306"/>
      <c r="G1049" s="249"/>
      <c r="H1049" s="331"/>
      <c r="I1049" s="387"/>
      <c r="J1049" s="439"/>
      <c r="K1049" s="331"/>
    </row>
    <row r="1050" spans="1:12" ht="15" customHeight="1" x14ac:dyDescent="0.2">
      <c r="A1050" s="259" t="s">
        <v>1073</v>
      </c>
      <c r="B1050" s="259" t="s">
        <v>2357</v>
      </c>
      <c r="C1050" s="259" t="s">
        <v>2440</v>
      </c>
      <c r="D1050" s="246"/>
      <c r="E1050" s="248"/>
      <c r="F1050" s="247"/>
      <c r="G1050" s="668"/>
      <c r="H1050" s="331"/>
      <c r="I1050" s="387"/>
      <c r="J1050" s="439"/>
      <c r="K1050" s="331"/>
    </row>
    <row r="1051" spans="1:12" ht="15" customHeight="1" x14ac:dyDescent="0.2">
      <c r="A1051" s="259" t="s">
        <v>1074</v>
      </c>
      <c r="B1051" s="259" t="s">
        <v>2357</v>
      </c>
      <c r="C1051" s="259" t="s">
        <v>2440</v>
      </c>
      <c r="D1051" s="246"/>
      <c r="E1051" s="248"/>
      <c r="F1051" s="247"/>
      <c r="G1051" s="668"/>
      <c r="H1051" s="331"/>
      <c r="I1051" s="387"/>
      <c r="J1051" s="439"/>
      <c r="K1051" s="331"/>
    </row>
    <row r="1052" spans="1:12" ht="15" customHeight="1" x14ac:dyDescent="0.2">
      <c r="A1052" s="259" t="s">
        <v>1076</v>
      </c>
      <c r="B1052" s="259" t="s">
        <v>2357</v>
      </c>
      <c r="C1052" s="259" t="s">
        <v>2440</v>
      </c>
      <c r="D1052" s="246"/>
      <c r="E1052" s="248"/>
      <c r="F1052" s="247"/>
      <c r="G1052" s="668"/>
      <c r="H1052" s="331"/>
      <c r="I1052" s="387"/>
      <c r="J1052" s="439"/>
      <c r="K1052" s="331"/>
    </row>
    <row r="1053" spans="1:12" ht="15" customHeight="1" x14ac:dyDescent="0.2">
      <c r="A1053" s="259" t="s">
        <v>624</v>
      </c>
      <c r="B1053" s="259" t="s">
        <v>2357</v>
      </c>
      <c r="C1053" s="259" t="s">
        <v>2440</v>
      </c>
      <c r="D1053" s="247"/>
      <c r="E1053" s="248"/>
      <c r="F1053" s="306"/>
      <c r="G1053" s="249"/>
      <c r="H1053" s="331"/>
      <c r="I1053" s="387"/>
      <c r="J1053" s="439"/>
      <c r="K1053" s="331"/>
    </row>
    <row r="1054" spans="1:12" ht="15" customHeight="1" x14ac:dyDescent="0.2">
      <c r="A1054" s="259" t="s">
        <v>1006</v>
      </c>
      <c r="B1054" s="259" t="s">
        <v>2357</v>
      </c>
      <c r="C1054" s="259" t="s">
        <v>2440</v>
      </c>
      <c r="D1054" s="247"/>
      <c r="E1054" s="248"/>
      <c r="F1054" s="306"/>
      <c r="G1054" s="249"/>
      <c r="H1054" s="331"/>
      <c r="I1054" s="387"/>
      <c r="J1054" s="439"/>
      <c r="K1054" s="331"/>
    </row>
    <row r="1055" spans="1:12" ht="15" customHeight="1" x14ac:dyDescent="0.2">
      <c r="A1055" s="259" t="s">
        <v>667</v>
      </c>
      <c r="B1055" s="259" t="s">
        <v>2357</v>
      </c>
      <c r="C1055" s="259" t="s">
        <v>2440</v>
      </c>
      <c r="D1055" s="247"/>
      <c r="E1055" s="248"/>
      <c r="F1055" s="306"/>
      <c r="G1055" s="249"/>
      <c r="H1055" s="331"/>
      <c r="I1055" s="387"/>
      <c r="J1055" s="439"/>
      <c r="K1055" s="331"/>
    </row>
    <row r="1056" spans="1:12" ht="15" x14ac:dyDescent="0.2">
      <c r="A1056" s="259" t="s">
        <v>665</v>
      </c>
      <c r="B1056" s="259" t="s">
        <v>2357</v>
      </c>
      <c r="C1056" s="259" t="s">
        <v>2440</v>
      </c>
      <c r="D1056" s="67"/>
      <c r="E1056" s="292"/>
      <c r="F1056" s="306"/>
      <c r="G1056" s="363"/>
      <c r="H1056" s="331"/>
      <c r="I1056" s="387"/>
      <c r="J1056" s="439"/>
      <c r="K1056" s="249"/>
      <c r="L1056" s="50"/>
    </row>
    <row r="1057" spans="1:12" ht="15" x14ac:dyDescent="0.2">
      <c r="A1057" s="259" t="s">
        <v>664</v>
      </c>
      <c r="B1057" s="259" t="s">
        <v>2357</v>
      </c>
      <c r="C1057" s="259" t="s">
        <v>2440</v>
      </c>
      <c r="D1057" s="67"/>
      <c r="E1057" s="292"/>
      <c r="F1057" s="306"/>
      <c r="G1057" s="363"/>
      <c r="H1057" s="331"/>
      <c r="I1057" s="387"/>
      <c r="J1057" s="439"/>
      <c r="K1057" s="249"/>
      <c r="L1057" s="50"/>
    </row>
    <row r="1058" spans="1:12" ht="15.75" x14ac:dyDescent="0.25">
      <c r="A1058" s="818" t="s">
        <v>1011</v>
      </c>
      <c r="B1058" s="789" t="s">
        <v>2357</v>
      </c>
      <c r="C1058" s="789" t="s">
        <v>2440</v>
      </c>
      <c r="D1058" s="383" t="s">
        <v>2453</v>
      </c>
      <c r="E1058" s="246" t="s">
        <v>2454</v>
      </c>
      <c r="F1058" s="306"/>
      <c r="G1058" s="668"/>
      <c r="H1058" s="331"/>
      <c r="I1058" s="387"/>
      <c r="J1058" s="439"/>
      <c r="K1058" s="331"/>
      <c r="L1058" s="50"/>
    </row>
    <row r="1059" spans="1:12" ht="15" x14ac:dyDescent="0.2">
      <c r="A1059" s="259" t="s">
        <v>616</v>
      </c>
      <c r="B1059" s="259" t="s">
        <v>2357</v>
      </c>
      <c r="C1059" s="259" t="s">
        <v>2440</v>
      </c>
      <c r="D1059" s="70"/>
      <c r="E1059" s="247"/>
      <c r="F1059" s="306"/>
      <c r="G1059" s="249"/>
      <c r="H1059" s="331"/>
      <c r="I1059" s="387"/>
      <c r="J1059" s="439"/>
      <c r="K1059" s="331"/>
    </row>
    <row r="1060" spans="1:12" ht="15" x14ac:dyDescent="0.2">
      <c r="A1060" s="530" t="s">
        <v>615</v>
      </c>
      <c r="B1060" s="259" t="s">
        <v>2357</v>
      </c>
      <c r="C1060" s="259" t="s">
        <v>2440</v>
      </c>
      <c r="D1060" s="70"/>
      <c r="E1060" s="247"/>
      <c r="F1060" s="306"/>
      <c r="G1060" s="327"/>
      <c r="H1060" s="331"/>
      <c r="I1060" s="387"/>
      <c r="J1060" s="439"/>
      <c r="K1060" s="331"/>
    </row>
    <row r="1061" spans="1:12" ht="15" x14ac:dyDescent="0.2">
      <c r="A1061" s="815" t="s">
        <v>617</v>
      </c>
      <c r="B1061" s="259" t="s">
        <v>2357</v>
      </c>
      <c r="C1061" s="259" t="s">
        <v>2440</v>
      </c>
      <c r="D1061" s="70"/>
      <c r="E1061" s="247"/>
      <c r="F1061" s="306"/>
      <c r="G1061" s="327"/>
      <c r="H1061" s="331"/>
      <c r="I1061" s="387"/>
      <c r="J1061" s="439"/>
      <c r="K1061" s="331"/>
    </row>
    <row r="1062" spans="1:12" ht="15" x14ac:dyDescent="0.2">
      <c r="A1062" s="815" t="s">
        <v>620</v>
      </c>
      <c r="B1062" s="259" t="s">
        <v>2357</v>
      </c>
      <c r="C1062" s="259" t="s">
        <v>2440</v>
      </c>
      <c r="D1062" s="70"/>
      <c r="E1062" s="247"/>
      <c r="F1062" s="306"/>
      <c r="G1062" s="327"/>
      <c r="H1062" s="331"/>
      <c r="I1062" s="387"/>
      <c r="J1062" s="439"/>
      <c r="K1062" s="331"/>
    </row>
    <row r="1063" spans="1:12" ht="15" x14ac:dyDescent="0.2">
      <c r="A1063" s="259" t="s">
        <v>623</v>
      </c>
      <c r="B1063" s="259" t="s">
        <v>2357</v>
      </c>
      <c r="C1063" s="259" t="s">
        <v>2440</v>
      </c>
      <c r="D1063" s="70"/>
      <c r="E1063" s="247"/>
      <c r="F1063" s="306"/>
      <c r="G1063" s="363"/>
      <c r="H1063" s="331"/>
      <c r="I1063" s="387"/>
      <c r="J1063" s="439"/>
      <c r="K1063" s="331"/>
    </row>
    <row r="1064" spans="1:12" ht="15" x14ac:dyDescent="0.2">
      <c r="A1064" s="816" t="s">
        <v>629</v>
      </c>
      <c r="B1064" s="259" t="s">
        <v>2357</v>
      </c>
      <c r="C1064" s="259" t="s">
        <v>2440</v>
      </c>
      <c r="D1064" s="70"/>
      <c r="E1064" s="247"/>
      <c r="F1064" s="306"/>
      <c r="G1064" s="481"/>
      <c r="H1064" s="331"/>
      <c r="I1064" s="387"/>
      <c r="J1064" s="439"/>
      <c r="K1064" s="331"/>
    </row>
    <row r="1065" spans="1:12" ht="15" x14ac:dyDescent="0.2">
      <c r="A1065" s="530" t="s">
        <v>1684</v>
      </c>
      <c r="B1065" s="259" t="s">
        <v>2357</v>
      </c>
      <c r="C1065" s="259" t="s">
        <v>2440</v>
      </c>
      <c r="D1065" s="70"/>
      <c r="E1065" s="247"/>
      <c r="F1065" s="306"/>
      <c r="G1065" s="328"/>
      <c r="H1065" s="331"/>
      <c r="I1065" s="387"/>
      <c r="J1065" s="439"/>
      <c r="K1065" s="331"/>
    </row>
    <row r="1066" spans="1:12" ht="15" x14ac:dyDescent="0.2">
      <c r="A1066" s="259" t="s">
        <v>1685</v>
      </c>
      <c r="B1066" s="259" t="s">
        <v>2357</v>
      </c>
      <c r="C1066" s="259" t="s">
        <v>2440</v>
      </c>
      <c r="D1066" s="70"/>
      <c r="E1066" s="247"/>
      <c r="F1066" s="306"/>
      <c r="G1066" s="363"/>
      <c r="H1066" s="331"/>
      <c r="I1066" s="387"/>
      <c r="J1066" s="439"/>
      <c r="K1066" s="331"/>
    </row>
    <row r="1067" spans="1:12" ht="15" x14ac:dyDescent="0.2">
      <c r="A1067" s="815" t="s">
        <v>2086</v>
      </c>
      <c r="B1067" s="259" t="s">
        <v>2357</v>
      </c>
      <c r="C1067" s="259" t="s">
        <v>2440</v>
      </c>
      <c r="D1067" s="70"/>
      <c r="E1067" s="247"/>
      <c r="F1067" s="306"/>
      <c r="G1067" s="327"/>
      <c r="H1067" s="331"/>
      <c r="I1067" s="387"/>
      <c r="J1067" s="439"/>
      <c r="K1067" s="331"/>
    </row>
    <row r="1068" spans="1:12" ht="15" x14ac:dyDescent="0.2">
      <c r="A1068" s="815" t="s">
        <v>2087</v>
      </c>
      <c r="B1068" s="259" t="s">
        <v>2357</v>
      </c>
      <c r="C1068" s="259" t="s">
        <v>2440</v>
      </c>
      <c r="D1068" s="70"/>
      <c r="E1068" s="247"/>
      <c r="F1068" s="306"/>
      <c r="G1068" s="327"/>
      <c r="H1068" s="331"/>
      <c r="I1068" s="387"/>
      <c r="J1068" s="439"/>
      <c r="K1068" s="331"/>
    </row>
    <row r="1069" spans="1:12" ht="15" x14ac:dyDescent="0.2">
      <c r="A1069" s="259" t="s">
        <v>622</v>
      </c>
      <c r="B1069" s="259" t="s">
        <v>2357</v>
      </c>
      <c r="C1069" s="259" t="s">
        <v>2440</v>
      </c>
      <c r="D1069" s="70"/>
      <c r="E1069" s="247"/>
      <c r="F1069" s="306"/>
      <c r="G1069" s="363"/>
      <c r="H1069" s="331"/>
      <c r="I1069" s="387"/>
      <c r="J1069" s="439"/>
      <c r="K1069" s="331"/>
    </row>
    <row r="1070" spans="1:12" ht="15" x14ac:dyDescent="0.2">
      <c r="A1070" s="244" t="s">
        <v>663</v>
      </c>
      <c r="B1070" s="259" t="s">
        <v>2357</v>
      </c>
      <c r="C1070" s="259" t="s">
        <v>2440</v>
      </c>
      <c r="D1070" s="67"/>
      <c r="E1070" s="247"/>
      <c r="F1070" s="306"/>
      <c r="G1070" s="363"/>
      <c r="H1070" s="331"/>
      <c r="I1070" s="387"/>
      <c r="J1070" s="439"/>
      <c r="K1070" s="246"/>
    </row>
    <row r="1071" spans="1:12" ht="15" x14ac:dyDescent="0.2">
      <c r="A1071" s="244" t="s">
        <v>1034</v>
      </c>
      <c r="B1071" s="259" t="s">
        <v>2357</v>
      </c>
      <c r="C1071" s="259" t="s">
        <v>2440</v>
      </c>
      <c r="D1071" s="67"/>
      <c r="E1071" s="247"/>
      <c r="F1071" s="306"/>
      <c r="G1071" s="363"/>
      <c r="H1071" s="331"/>
      <c r="I1071" s="387"/>
      <c r="J1071" s="439"/>
      <c r="K1071" s="246"/>
    </row>
    <row r="1072" spans="1:12" ht="15" x14ac:dyDescent="0.2">
      <c r="A1072" s="259" t="s">
        <v>1686</v>
      </c>
      <c r="B1072" s="259" t="s">
        <v>2357</v>
      </c>
      <c r="C1072" s="259" t="s">
        <v>2440</v>
      </c>
      <c r="D1072" s="70"/>
      <c r="E1072" s="247"/>
      <c r="F1072" s="306"/>
      <c r="G1072" s="363"/>
      <c r="H1072" s="331"/>
      <c r="I1072" s="387"/>
      <c r="J1072" s="813"/>
      <c r="K1072" s="331"/>
    </row>
    <row r="1073" spans="1:14" ht="15" x14ac:dyDescent="0.2">
      <c r="A1073" s="259" t="s">
        <v>630</v>
      </c>
      <c r="B1073" s="259" t="s">
        <v>2357</v>
      </c>
      <c r="C1073" s="259" t="s">
        <v>2440</v>
      </c>
      <c r="D1073" s="70"/>
      <c r="E1073" s="247"/>
      <c r="F1073" s="306"/>
      <c r="G1073" s="363"/>
      <c r="H1073" s="331"/>
      <c r="I1073" s="387"/>
      <c r="J1073" s="813"/>
      <c r="K1073" s="331"/>
    </row>
    <row r="1074" spans="1:14" ht="15" x14ac:dyDescent="0.2">
      <c r="A1074" s="259" t="s">
        <v>1019</v>
      </c>
      <c r="B1074" s="259" t="s">
        <v>2357</v>
      </c>
      <c r="C1074" s="259" t="s">
        <v>2440</v>
      </c>
      <c r="D1074" s="70"/>
      <c r="E1074" s="247"/>
      <c r="F1074" s="306"/>
      <c r="G1074" s="363"/>
      <c r="H1074" s="331"/>
      <c r="I1074" s="387"/>
      <c r="J1074" s="813"/>
      <c r="K1074" s="331"/>
    </row>
    <row r="1075" spans="1:14" ht="15" x14ac:dyDescent="0.2">
      <c r="A1075" s="259" t="s">
        <v>631</v>
      </c>
      <c r="B1075" s="259" t="s">
        <v>2357</v>
      </c>
      <c r="C1075" s="259" t="s">
        <v>2440</v>
      </c>
      <c r="D1075" s="70"/>
      <c r="E1075" s="247"/>
      <c r="F1075" s="306"/>
      <c r="G1075" s="363"/>
      <c r="H1075" s="331"/>
      <c r="I1075" s="387"/>
      <c r="J1075" s="813"/>
      <c r="K1075" s="331"/>
    </row>
    <row r="1076" spans="1:14" ht="15" x14ac:dyDescent="0.2">
      <c r="A1076" s="259" t="s">
        <v>1020</v>
      </c>
      <c r="B1076" s="259" t="s">
        <v>2357</v>
      </c>
      <c r="C1076" s="259" t="s">
        <v>2440</v>
      </c>
      <c r="D1076" s="70"/>
      <c r="E1076" s="247"/>
      <c r="F1076" s="306"/>
      <c r="G1076" s="363"/>
      <c r="H1076" s="331"/>
      <c r="I1076" s="387"/>
      <c r="J1076" s="807"/>
      <c r="K1076" s="331"/>
    </row>
    <row r="1077" spans="1:14" ht="15" x14ac:dyDescent="0.2">
      <c r="A1077" s="259" t="s">
        <v>632</v>
      </c>
      <c r="B1077" s="259" t="s">
        <v>2357</v>
      </c>
      <c r="C1077" s="259" t="s">
        <v>2440</v>
      </c>
      <c r="D1077" s="70"/>
      <c r="E1077" s="247"/>
      <c r="F1077" s="306"/>
      <c r="G1077" s="363"/>
      <c r="H1077" s="331"/>
      <c r="I1077" s="387"/>
      <c r="J1077" s="807"/>
      <c r="K1077" s="331"/>
    </row>
    <row r="1078" spans="1:14" ht="15" x14ac:dyDescent="0.2">
      <c r="A1078" s="259" t="s">
        <v>1021</v>
      </c>
      <c r="B1078" s="259" t="s">
        <v>2357</v>
      </c>
      <c r="C1078" s="259" t="s">
        <v>2440</v>
      </c>
      <c r="D1078" s="70"/>
      <c r="E1078" s="247"/>
      <c r="F1078" s="306"/>
      <c r="G1078" s="363"/>
      <c r="H1078" s="331"/>
      <c r="I1078" s="387"/>
      <c r="J1078" s="807"/>
      <c r="K1078" s="331"/>
    </row>
    <row r="1079" spans="1:14" ht="15" x14ac:dyDescent="0.2">
      <c r="A1079" s="259" t="s">
        <v>1022</v>
      </c>
      <c r="B1079" s="259" t="s">
        <v>2357</v>
      </c>
      <c r="C1079" s="259" t="s">
        <v>2440</v>
      </c>
      <c r="D1079" s="70"/>
      <c r="E1079" s="247"/>
      <c r="F1079" s="306"/>
      <c r="G1079" s="363"/>
      <c r="H1079" s="331"/>
      <c r="I1079" s="387"/>
      <c r="J1079" s="807"/>
      <c r="K1079" s="331"/>
    </row>
    <row r="1080" spans="1:14" ht="15" x14ac:dyDescent="0.2">
      <c r="A1080" s="259" t="s">
        <v>1023</v>
      </c>
      <c r="B1080" s="259" t="s">
        <v>2357</v>
      </c>
      <c r="C1080" s="259" t="s">
        <v>2440</v>
      </c>
      <c r="D1080" s="70"/>
      <c r="E1080" s="247"/>
      <c r="F1080" s="306"/>
      <c r="G1080" s="363"/>
      <c r="H1080" s="331"/>
      <c r="I1080" s="387"/>
      <c r="J1080" s="807"/>
      <c r="K1080" s="331"/>
    </row>
    <row r="1081" spans="1:14" ht="15" x14ac:dyDescent="0.2">
      <c r="A1081" s="259" t="s">
        <v>1024</v>
      </c>
      <c r="B1081" s="259" t="s">
        <v>2357</v>
      </c>
      <c r="C1081" s="259" t="s">
        <v>2440</v>
      </c>
      <c r="D1081" s="70"/>
      <c r="E1081" s="247"/>
      <c r="F1081" s="306"/>
      <c r="G1081" s="363"/>
      <c r="H1081" s="331"/>
      <c r="I1081" s="387"/>
      <c r="J1081" s="807"/>
      <c r="K1081" s="331"/>
    </row>
    <row r="1082" spans="1:14" ht="15" x14ac:dyDescent="0.2">
      <c r="A1082" s="259" t="s">
        <v>1025</v>
      </c>
      <c r="B1082" s="259" t="s">
        <v>2357</v>
      </c>
      <c r="C1082" s="259" t="s">
        <v>2440</v>
      </c>
      <c r="D1082" s="70"/>
      <c r="E1082" s="247"/>
      <c r="F1082" s="306"/>
      <c r="G1082" s="363"/>
      <c r="H1082" s="331"/>
      <c r="I1082" s="387"/>
      <c r="J1082" s="807"/>
      <c r="K1082" s="331"/>
    </row>
    <row r="1083" spans="1:14" ht="15" x14ac:dyDescent="0.2">
      <c r="A1083" s="259" t="s">
        <v>1026</v>
      </c>
      <c r="B1083" s="259" t="s">
        <v>2357</v>
      </c>
      <c r="C1083" s="259" t="s">
        <v>2440</v>
      </c>
      <c r="D1083" s="70"/>
      <c r="E1083" s="247"/>
      <c r="F1083" s="306"/>
      <c r="G1083" s="363"/>
      <c r="H1083" s="331"/>
      <c r="I1083" s="387"/>
      <c r="J1083" s="807"/>
      <c r="K1083" s="331"/>
    </row>
    <row r="1084" spans="1:14" ht="15" x14ac:dyDescent="0.2">
      <c r="A1084" s="259" t="s">
        <v>1018</v>
      </c>
      <c r="B1084" s="259" t="s">
        <v>2357</v>
      </c>
      <c r="C1084" s="259" t="s">
        <v>2440</v>
      </c>
      <c r="D1084" s="70"/>
      <c r="E1084" s="247"/>
      <c r="F1084" s="306"/>
      <c r="G1084" s="363"/>
      <c r="H1084" s="331"/>
      <c r="I1084" s="387"/>
      <c r="J1084" s="807"/>
      <c r="K1084" s="331"/>
    </row>
    <row r="1085" spans="1:14" ht="15" x14ac:dyDescent="0.2">
      <c r="A1085" s="259" t="s">
        <v>1027</v>
      </c>
      <c r="B1085" s="259" t="s">
        <v>2357</v>
      </c>
      <c r="C1085" s="259" t="s">
        <v>2440</v>
      </c>
      <c r="D1085" s="70"/>
      <c r="E1085" s="247"/>
      <c r="F1085" s="306"/>
      <c r="G1085" s="363"/>
      <c r="H1085" s="331"/>
      <c r="I1085" s="387"/>
      <c r="J1085" s="807"/>
      <c r="K1085" s="331"/>
      <c r="N1085" s="50"/>
    </row>
    <row r="1086" spans="1:14" ht="15" x14ac:dyDescent="0.2">
      <c r="A1086" s="259" t="s">
        <v>1687</v>
      </c>
      <c r="B1086" s="259" t="s">
        <v>2357</v>
      </c>
      <c r="C1086" s="259" t="s">
        <v>2440</v>
      </c>
      <c r="D1086" s="70"/>
      <c r="E1086" s="247"/>
      <c r="F1086" s="306"/>
      <c r="G1086" s="363"/>
      <c r="H1086" s="331"/>
      <c r="I1086" s="387"/>
      <c r="J1086" s="807"/>
      <c r="K1086" s="331"/>
    </row>
    <row r="1087" spans="1:14" ht="15" x14ac:dyDescent="0.2">
      <c r="A1087" s="259" t="s">
        <v>1028</v>
      </c>
      <c r="B1087" s="259" t="s">
        <v>2357</v>
      </c>
      <c r="C1087" s="259" t="s">
        <v>2440</v>
      </c>
      <c r="D1087" s="70"/>
      <c r="E1087" s="247"/>
      <c r="F1087" s="306"/>
      <c r="G1087" s="363"/>
      <c r="H1087" s="331"/>
      <c r="I1087" s="387"/>
      <c r="J1087" s="807"/>
      <c r="K1087" s="331"/>
    </row>
    <row r="1088" spans="1:14" ht="15" x14ac:dyDescent="0.2">
      <c r="A1088" s="259" t="s">
        <v>669</v>
      </c>
      <c r="B1088" s="259" t="s">
        <v>2357</v>
      </c>
      <c r="C1088" s="259" t="s">
        <v>2440</v>
      </c>
      <c r="D1088" s="70"/>
      <c r="E1088" s="247"/>
      <c r="F1088" s="306"/>
      <c r="G1088" s="363"/>
      <c r="H1088" s="331"/>
      <c r="I1088" s="387"/>
      <c r="J1088" s="807"/>
      <c r="K1088" s="331"/>
    </row>
    <row r="1089" spans="1:12" ht="15" x14ac:dyDescent="0.2">
      <c r="A1089" s="259" t="s">
        <v>1030</v>
      </c>
      <c r="B1089" s="259" t="s">
        <v>2357</v>
      </c>
      <c r="C1089" s="259" t="s">
        <v>2440</v>
      </c>
      <c r="D1089" s="70"/>
      <c r="E1089" s="247"/>
      <c r="F1089" s="306"/>
      <c r="G1089" s="363"/>
      <c r="H1089" s="331"/>
      <c r="I1089" s="387"/>
      <c r="J1089" s="807"/>
      <c r="K1089" s="331"/>
    </row>
    <row r="1090" spans="1:12" ht="15" x14ac:dyDescent="0.2">
      <c r="A1090" s="259" t="s">
        <v>633</v>
      </c>
      <c r="B1090" s="259" t="s">
        <v>2357</v>
      </c>
      <c r="C1090" s="259" t="s">
        <v>2440</v>
      </c>
      <c r="D1090" s="70"/>
      <c r="E1090" s="247"/>
      <c r="F1090" s="306"/>
      <c r="G1090" s="363"/>
      <c r="H1090" s="331"/>
      <c r="I1090" s="387"/>
      <c r="J1090" s="807"/>
      <c r="K1090" s="331"/>
    </row>
    <row r="1091" spans="1:12" ht="15" x14ac:dyDescent="0.2">
      <c r="A1091" s="259" t="s">
        <v>1607</v>
      </c>
      <c r="B1091" s="259" t="s">
        <v>2357</v>
      </c>
      <c r="C1091" s="259" t="s">
        <v>2440</v>
      </c>
      <c r="D1091" s="246"/>
      <c r="E1091" s="247"/>
      <c r="F1091" s="306"/>
      <c r="G1091" s="363"/>
      <c r="H1091" s="331"/>
      <c r="I1091" s="387"/>
      <c r="J1091" s="439"/>
      <c r="K1091" s="331"/>
    </row>
    <row r="1092" spans="1:12" ht="15" x14ac:dyDescent="0.2">
      <c r="A1092" s="259" t="s">
        <v>1041</v>
      </c>
      <c r="B1092" s="259" t="s">
        <v>2357</v>
      </c>
      <c r="C1092" s="259" t="s">
        <v>2440</v>
      </c>
      <c r="D1092" s="67"/>
      <c r="E1092" s="247"/>
      <c r="F1092" s="306"/>
      <c r="G1092" s="363"/>
      <c r="H1092" s="331"/>
      <c r="I1092" s="387"/>
      <c r="J1092" s="439"/>
      <c r="K1092" s="331"/>
    </row>
    <row r="1093" spans="1:12" ht="15" x14ac:dyDescent="0.2">
      <c r="A1093" s="259" t="s">
        <v>666</v>
      </c>
      <c r="B1093" s="259" t="s">
        <v>2357</v>
      </c>
      <c r="C1093" s="259" t="s">
        <v>2440</v>
      </c>
      <c r="D1093" s="67"/>
      <c r="E1093" s="247"/>
      <c r="F1093" s="306"/>
      <c r="G1093" s="363"/>
      <c r="H1093" s="331"/>
      <c r="I1093" s="387"/>
      <c r="J1093" s="439"/>
      <c r="K1093" s="331"/>
    </row>
    <row r="1094" spans="1:12" ht="15" x14ac:dyDescent="0.2">
      <c r="A1094" s="259" t="s">
        <v>1082</v>
      </c>
      <c r="B1094" s="259" t="s">
        <v>2357</v>
      </c>
      <c r="C1094" s="259" t="s">
        <v>2440</v>
      </c>
      <c r="D1094" s="67"/>
      <c r="E1094" s="246"/>
      <c r="F1094" s="246"/>
      <c r="G1094" s="668"/>
      <c r="H1094" s="331"/>
      <c r="I1094" s="387"/>
      <c r="J1094" s="439"/>
      <c r="K1094" s="331"/>
    </row>
    <row r="1095" spans="1:12" ht="15" x14ac:dyDescent="0.2">
      <c r="A1095" s="244" t="s">
        <v>1077</v>
      </c>
      <c r="B1095" s="259" t="s">
        <v>2357</v>
      </c>
      <c r="C1095" s="259" t="s">
        <v>2440</v>
      </c>
      <c r="D1095" s="67"/>
      <c r="E1095" s="246"/>
      <c r="F1095" s="247"/>
      <c r="G1095" s="668"/>
      <c r="H1095" s="331"/>
      <c r="I1095" s="387"/>
      <c r="J1095" s="439"/>
      <c r="K1095" s="331"/>
    </row>
    <row r="1096" spans="1:12" ht="15" x14ac:dyDescent="0.2">
      <c r="A1096" s="244" t="s">
        <v>1679</v>
      </c>
      <c r="B1096" s="259" t="s">
        <v>2357</v>
      </c>
      <c r="C1096" s="259" t="s">
        <v>2440</v>
      </c>
      <c r="D1096" s="67"/>
      <c r="E1096" s="246"/>
      <c r="F1096" s="247"/>
      <c r="G1096" s="668"/>
      <c r="H1096" s="331"/>
      <c r="I1096" s="387"/>
      <c r="J1096" s="439"/>
      <c r="K1096" s="331"/>
    </row>
    <row r="1097" spans="1:12" ht="15" x14ac:dyDescent="0.2">
      <c r="A1097" s="244" t="s">
        <v>1079</v>
      </c>
      <c r="B1097" s="259" t="s">
        <v>2357</v>
      </c>
      <c r="C1097" s="259" t="s">
        <v>2440</v>
      </c>
      <c r="D1097" s="67"/>
      <c r="E1097" s="246"/>
      <c r="F1097" s="247"/>
      <c r="G1097" s="668"/>
      <c r="H1097" s="331"/>
      <c r="I1097" s="387"/>
      <c r="J1097" s="439"/>
      <c r="K1097" s="331"/>
    </row>
    <row r="1098" spans="1:12" ht="15" x14ac:dyDescent="0.2">
      <c r="A1098" s="259" t="s">
        <v>1680</v>
      </c>
      <c r="B1098" s="259" t="s">
        <v>2357</v>
      </c>
      <c r="C1098" s="259" t="s">
        <v>2440</v>
      </c>
      <c r="D1098" s="341"/>
      <c r="E1098" s="341"/>
      <c r="F1098" s="341"/>
      <c r="G1098" s="668"/>
      <c r="H1098" s="331"/>
      <c r="I1098" s="387"/>
      <c r="J1098" s="439"/>
      <c r="K1098" s="331"/>
    </row>
    <row r="1099" spans="1:12" ht="15" x14ac:dyDescent="0.2">
      <c r="A1099" s="259" t="s">
        <v>1005</v>
      </c>
      <c r="B1099" s="259" t="s">
        <v>2357</v>
      </c>
      <c r="C1099" s="259" t="s">
        <v>2440</v>
      </c>
      <c r="D1099" s="70"/>
      <c r="E1099" s="246"/>
      <c r="F1099" s="247"/>
      <c r="G1099" s="668"/>
      <c r="H1099" s="331"/>
      <c r="I1099" s="387"/>
      <c r="J1099" s="439"/>
      <c r="K1099" s="331"/>
    </row>
    <row r="1100" spans="1:12" ht="15" x14ac:dyDescent="0.2">
      <c r="A1100" s="259" t="s">
        <v>1075</v>
      </c>
      <c r="B1100" s="259" t="s">
        <v>2357</v>
      </c>
      <c r="C1100" s="259" t="s">
        <v>2440</v>
      </c>
      <c r="D1100" s="246"/>
      <c r="E1100" s="246"/>
      <c r="F1100" s="386"/>
      <c r="G1100" s="668"/>
      <c r="H1100" s="331"/>
      <c r="I1100" s="387"/>
      <c r="J1100" s="807"/>
      <c r="K1100" s="331"/>
    </row>
    <row r="1101" spans="1:12" ht="15" x14ac:dyDescent="0.2">
      <c r="A1101" s="257" t="s">
        <v>2451</v>
      </c>
      <c r="B1101" s="259" t="s">
        <v>2452</v>
      </c>
      <c r="E1101" s="120"/>
      <c r="F1101" s="120"/>
      <c r="G1101" s="120"/>
      <c r="H1101" s="120"/>
      <c r="I1101" s="120"/>
      <c r="J1101" s="120"/>
      <c r="K1101" s="120"/>
    </row>
    <row r="1103" spans="1:12" ht="15.75" x14ac:dyDescent="0.25">
      <c r="A1103" s="452" t="s">
        <v>1907</v>
      </c>
      <c r="C1103" s="745"/>
      <c r="D1103" s="458"/>
      <c r="H1103" s="845"/>
      <c r="I1103" s="52"/>
      <c r="J1103" s="52"/>
      <c r="K1103" s="52"/>
      <c r="L1103" s="52"/>
    </row>
    <row r="1104" spans="1:12" s="169" customFormat="1" ht="16.149999999999999" customHeight="1" x14ac:dyDescent="0.25">
      <c r="A1104" s="708" t="s">
        <v>1862</v>
      </c>
      <c r="B1104" s="708"/>
      <c r="C1104" s="476" t="s">
        <v>1740</v>
      </c>
      <c r="D1104" s="709">
        <v>44793</v>
      </c>
      <c r="E1104" s="708" t="s">
        <v>1738</v>
      </c>
      <c r="F1104" s="708" t="s">
        <v>1812</v>
      </c>
      <c r="G1104" s="710" t="s">
        <v>1709</v>
      </c>
      <c r="H1104" s="425"/>
      <c r="I1104" s="270"/>
      <c r="J1104" s="270"/>
      <c r="K1104" s="270"/>
      <c r="L1104" s="527"/>
    </row>
    <row r="1105" spans="1:27" s="169" customFormat="1" ht="16.149999999999999" customHeight="1" x14ac:dyDescent="0.25">
      <c r="A1105" s="708" t="s">
        <v>1862</v>
      </c>
      <c r="B1105" s="708"/>
      <c r="C1105" s="476" t="s">
        <v>1866</v>
      </c>
      <c r="D1105" s="711" t="s">
        <v>1963</v>
      </c>
      <c r="E1105" s="708" t="s">
        <v>1092</v>
      </c>
      <c r="F1105" s="708" t="s">
        <v>1714</v>
      </c>
      <c r="G1105" s="712" t="s">
        <v>1709</v>
      </c>
      <c r="H1105" s="287"/>
      <c r="I1105" s="270"/>
      <c r="J1105" s="270"/>
      <c r="K1105" s="270"/>
      <c r="L1105" s="527"/>
    </row>
    <row r="1106" spans="1:27" s="121" customFormat="1" ht="15" customHeight="1" x14ac:dyDescent="0.25">
      <c r="A1106" s="708" t="s">
        <v>1896</v>
      </c>
      <c r="B1106" s="708"/>
      <c r="C1106" s="476" t="s">
        <v>954</v>
      </c>
      <c r="D1106" s="711" t="s">
        <v>1963</v>
      </c>
      <c r="E1106" s="708" t="s">
        <v>953</v>
      </c>
      <c r="F1106" s="708" t="s">
        <v>1714</v>
      </c>
      <c r="G1106" s="712" t="s">
        <v>1709</v>
      </c>
      <c r="H1106" s="425"/>
      <c r="I1106" s="270"/>
      <c r="J1106" s="270"/>
      <c r="K1106" s="270"/>
      <c r="L1106" s="527"/>
    </row>
    <row r="1111" spans="1:27" ht="18" x14ac:dyDescent="0.25">
      <c r="A1111" s="873" t="s">
        <v>2691</v>
      </c>
      <c r="B1111" s="874"/>
      <c r="C1111" s="875"/>
    </row>
    <row r="1112" spans="1:27" ht="18" customHeight="1" x14ac:dyDescent="0.2">
      <c r="A1112" s="419" t="s">
        <v>1097</v>
      </c>
      <c r="B1112" s="244" t="s">
        <v>2469</v>
      </c>
      <c r="C1112" s="244" t="s">
        <v>2470</v>
      </c>
      <c r="D1112" s="288"/>
      <c r="E1112" s="591"/>
      <c r="F1112" s="2"/>
      <c r="G1112" s="2"/>
      <c r="H1112" s="2"/>
      <c r="I1112" s="2"/>
    </row>
    <row r="1113" spans="1:27" ht="18" customHeight="1" x14ac:dyDescent="0.2">
      <c r="A1113" s="411" t="s">
        <v>1102</v>
      </c>
      <c r="B1113" s="259" t="s">
        <v>2476</v>
      </c>
      <c r="C1113" s="244" t="s">
        <v>2477</v>
      </c>
      <c r="D1113" s="288"/>
      <c r="E1113" s="591"/>
      <c r="F1113" s="2"/>
      <c r="G1113" s="2"/>
      <c r="H1113" s="2"/>
      <c r="I1113" s="2"/>
    </row>
    <row r="1114" spans="1:27" ht="18" customHeight="1" x14ac:dyDescent="0.2">
      <c r="A1114" s="536" t="s">
        <v>1579</v>
      </c>
      <c r="B1114" s="536" t="s">
        <v>2488</v>
      </c>
      <c r="C1114" s="882" t="s">
        <v>2487</v>
      </c>
      <c r="D1114" s="154"/>
      <c r="E1114" s="138"/>
      <c r="F1114" s="2"/>
      <c r="G1114" s="2"/>
      <c r="H1114" s="2"/>
      <c r="I1114" s="2"/>
    </row>
    <row r="1115" spans="1:27" ht="18" customHeight="1" x14ac:dyDescent="0.2">
      <c r="A1115" s="428" t="s">
        <v>2536</v>
      </c>
      <c r="B1115" s="244" t="s">
        <v>2537</v>
      </c>
      <c r="C1115" s="428" t="s">
        <v>2440</v>
      </c>
      <c r="D1115" s="811"/>
      <c r="E1115" s="138"/>
      <c r="F1115" s="2"/>
      <c r="G1115" s="2"/>
      <c r="H1115" s="2"/>
      <c r="I1115" s="2"/>
    </row>
    <row r="1116" spans="1:27" ht="18" customHeight="1" x14ac:dyDescent="0.2">
      <c r="A1116" s="528" t="s">
        <v>1218</v>
      </c>
      <c r="B1116" s="259" t="s">
        <v>1214</v>
      </c>
      <c r="C1116" s="428" t="s">
        <v>2545</v>
      </c>
      <c r="D1116" s="860"/>
      <c r="E1116" s="138"/>
      <c r="F1116" s="2"/>
      <c r="G1116" s="2"/>
      <c r="H1116" s="2"/>
      <c r="I1116" s="2"/>
    </row>
    <row r="1117" spans="1:27" ht="18" customHeight="1" x14ac:dyDescent="0.2">
      <c r="A1117" s="528" t="s">
        <v>1215</v>
      </c>
      <c r="B1117" s="259" t="s">
        <v>1090</v>
      </c>
      <c r="C1117" s="428" t="s">
        <v>2548</v>
      </c>
      <c r="D1117" s="860"/>
      <c r="E1117" s="138"/>
      <c r="F1117" s="2"/>
      <c r="G1117" s="2"/>
      <c r="H1117" s="2"/>
      <c r="I1117" s="2"/>
    </row>
    <row r="1118" spans="1:27" ht="18" customHeight="1" x14ac:dyDescent="0.2">
      <c r="A1118" s="287" t="s">
        <v>1036</v>
      </c>
      <c r="B1118" s="287" t="s">
        <v>613</v>
      </c>
      <c r="C1118" s="428" t="s">
        <v>2551</v>
      </c>
      <c r="D1118" s="811"/>
      <c r="E1118" s="138"/>
      <c r="F1118" s="2"/>
      <c r="G1118" s="2"/>
      <c r="H1118" s="2"/>
      <c r="I1118" s="2"/>
    </row>
    <row r="1119" spans="1:27" ht="18" customHeight="1" x14ac:dyDescent="0.2">
      <c r="A1119" s="528" t="s">
        <v>1160</v>
      </c>
      <c r="B1119" s="329" t="s">
        <v>923</v>
      </c>
      <c r="C1119" s="244" t="s">
        <v>2559</v>
      </c>
      <c r="D1119" s="860"/>
      <c r="E1119" s="138"/>
      <c r="F1119" s="138"/>
      <c r="G1119" s="138"/>
      <c r="H1119" s="138"/>
      <c r="I1119" s="138"/>
      <c r="J1119" s="120"/>
      <c r="K1119" s="120"/>
      <c r="L1119" s="120"/>
      <c r="M1119" s="120"/>
      <c r="N1119" s="120"/>
      <c r="O1119" s="120"/>
      <c r="P1119" s="120"/>
      <c r="Q1119" s="120"/>
      <c r="R1119" s="120"/>
      <c r="S1119" s="120"/>
      <c r="T1119" s="120"/>
      <c r="U1119" s="120"/>
      <c r="V1119" s="120"/>
      <c r="W1119" s="120"/>
      <c r="X1119" s="120"/>
      <c r="Y1119" s="120"/>
      <c r="Z1119" s="120"/>
      <c r="AA1119" s="120"/>
    </row>
    <row r="1120" spans="1:27" ht="18" customHeight="1" x14ac:dyDescent="0.2">
      <c r="A1120" s="528" t="s">
        <v>646</v>
      </c>
      <c r="B1120" s="428" t="s">
        <v>2038</v>
      </c>
      <c r="C1120" s="428" t="s">
        <v>2013</v>
      </c>
      <c r="D1120" s="624"/>
      <c r="E1120" s="138"/>
      <c r="F1120" s="863"/>
      <c r="G1120" s="171"/>
      <c r="H1120" s="649"/>
      <c r="I1120" s="107"/>
      <c r="J1120" s="485"/>
      <c r="K1120" s="486"/>
      <c r="L1120" s="120"/>
      <c r="M1120" s="120"/>
      <c r="N1120" s="120"/>
      <c r="O1120" s="120"/>
      <c r="P1120" s="120"/>
      <c r="Q1120" s="120"/>
      <c r="R1120" s="120"/>
      <c r="S1120" s="120"/>
      <c r="T1120" s="120"/>
      <c r="U1120" s="120"/>
      <c r="V1120" s="120"/>
      <c r="W1120" s="120"/>
      <c r="X1120" s="120"/>
      <c r="Y1120" s="120"/>
      <c r="Z1120" s="120"/>
      <c r="AA1120" s="120"/>
    </row>
    <row r="1121" spans="1:35" s="121" customFormat="1" ht="18" customHeight="1" x14ac:dyDescent="0.25">
      <c r="A1121" s="883" t="s">
        <v>2434</v>
      </c>
      <c r="B1121" s="259" t="s">
        <v>2627</v>
      </c>
      <c r="C1121" s="428" t="s">
        <v>2440</v>
      </c>
      <c r="D1121" s="881"/>
      <c r="E1121" s="169"/>
      <c r="F1121" s="537"/>
      <c r="G1121" s="261"/>
      <c r="H1121" s="425"/>
      <c r="I1121" s="262"/>
      <c r="J1121" s="592"/>
      <c r="K1121" s="262"/>
      <c r="L1121" s="403"/>
      <c r="M1121" s="169"/>
      <c r="N1121" s="169"/>
      <c r="O1121" s="169"/>
      <c r="P1121" s="169"/>
      <c r="Q1121" s="169"/>
      <c r="R1121" s="169"/>
      <c r="S1121" s="169"/>
      <c r="T1121" s="169"/>
      <c r="U1121" s="169"/>
      <c r="V1121" s="169"/>
      <c r="W1121" s="169"/>
      <c r="X1121" s="169"/>
      <c r="Y1121" s="169"/>
      <c r="Z1121" s="169"/>
      <c r="AA1121" s="169"/>
    </row>
    <row r="1122" spans="1:35" ht="18" customHeight="1" x14ac:dyDescent="0.2">
      <c r="A1122" s="883" t="s">
        <v>2625</v>
      </c>
      <c r="B1122" s="259" t="s">
        <v>2628</v>
      </c>
      <c r="C1122" s="428" t="s">
        <v>2440</v>
      </c>
      <c r="D1122" s="120"/>
      <c r="E1122" s="261"/>
      <c r="F1122" s="247"/>
      <c r="G1122" s="249"/>
      <c r="H1122" s="425"/>
      <c r="I1122" s="270"/>
      <c r="J1122" s="250"/>
      <c r="K1122" s="155"/>
      <c r="L1122" s="250"/>
      <c r="M1122" s="387"/>
      <c r="N1122" s="120"/>
      <c r="O1122" s="120"/>
      <c r="P1122" s="120"/>
      <c r="Q1122" s="120"/>
      <c r="R1122" s="120"/>
      <c r="S1122" s="120"/>
      <c r="T1122" s="120"/>
      <c r="U1122" s="120"/>
      <c r="V1122" s="120"/>
      <c r="W1122" s="120"/>
      <c r="X1122" s="120"/>
      <c r="Y1122" s="120"/>
      <c r="Z1122" s="120"/>
      <c r="AA1122" s="120"/>
      <c r="AB1122" s="120"/>
      <c r="AC1122" s="120"/>
      <c r="AD1122" s="120"/>
      <c r="AE1122" s="120"/>
      <c r="AF1122" s="120"/>
      <c r="AG1122" s="120"/>
      <c r="AH1122" s="120"/>
      <c r="AI1122" s="120"/>
    </row>
    <row r="1123" spans="1:35" ht="18" customHeight="1" x14ac:dyDescent="0.2">
      <c r="A1123" s="528" t="s">
        <v>2626</v>
      </c>
      <c r="B1123" s="259" t="s">
        <v>2629</v>
      </c>
      <c r="C1123" s="428" t="s">
        <v>2440</v>
      </c>
      <c r="D1123" s="120"/>
      <c r="E1123" s="261"/>
      <c r="F1123" s="247"/>
      <c r="G1123" s="249"/>
      <c r="H1123" s="425"/>
      <c r="I1123" s="270"/>
      <c r="J1123" s="250"/>
      <c r="K1123" s="155"/>
      <c r="L1123" s="250"/>
      <c r="M1123" s="387"/>
      <c r="N1123" s="169"/>
      <c r="O1123" s="120"/>
      <c r="P1123" s="120"/>
      <c r="Q1123" s="120"/>
      <c r="R1123" s="120"/>
      <c r="S1123" s="120"/>
      <c r="T1123" s="120"/>
      <c r="U1123" s="120"/>
      <c r="V1123" s="120"/>
      <c r="W1123" s="120"/>
      <c r="X1123" s="120"/>
      <c r="Y1123" s="120"/>
      <c r="Z1123" s="120"/>
      <c r="AA1123" s="120"/>
      <c r="AB1123" s="120"/>
      <c r="AC1123" s="120"/>
      <c r="AD1123" s="120"/>
      <c r="AE1123" s="120"/>
      <c r="AF1123" s="120"/>
      <c r="AG1123" s="120"/>
      <c r="AH1123" s="120"/>
      <c r="AI1123" s="120"/>
    </row>
    <row r="1124" spans="1:35" ht="18" customHeight="1" x14ac:dyDescent="0.2">
      <c r="A1124" s="528" t="s">
        <v>1656</v>
      </c>
      <c r="B1124" s="259" t="s">
        <v>2630</v>
      </c>
      <c r="C1124" s="428" t="s">
        <v>2440</v>
      </c>
      <c r="D1124" s="120"/>
      <c r="E1124" s="261"/>
      <c r="F1124" s="247"/>
      <c r="G1124" s="249"/>
      <c r="H1124" s="425"/>
      <c r="I1124" s="270"/>
      <c r="J1124" s="250"/>
      <c r="K1124" s="155"/>
      <c r="L1124" s="250"/>
      <c r="M1124" s="387"/>
      <c r="N1124" s="120"/>
      <c r="O1124" s="120"/>
      <c r="P1124" s="120"/>
      <c r="Q1124" s="120"/>
      <c r="R1124" s="120"/>
      <c r="S1124" s="120"/>
      <c r="T1124" s="120"/>
      <c r="U1124" s="120"/>
      <c r="V1124" s="120"/>
      <c r="W1124" s="120"/>
      <c r="X1124" s="120"/>
      <c r="Y1124" s="120"/>
      <c r="Z1124" s="120"/>
      <c r="AA1124" s="120"/>
      <c r="AB1124" s="120"/>
      <c r="AC1124" s="120"/>
      <c r="AD1124" s="120"/>
      <c r="AE1124" s="120"/>
      <c r="AF1124" s="120"/>
      <c r="AG1124" s="120"/>
      <c r="AH1124" s="120"/>
      <c r="AI1124" s="120"/>
    </row>
    <row r="1125" spans="1:35" ht="18" customHeight="1" x14ac:dyDescent="0.2">
      <c r="A1125" s="528" t="s">
        <v>1869</v>
      </c>
      <c r="B1125" s="259" t="s">
        <v>1090</v>
      </c>
      <c r="C1125" s="428" t="s">
        <v>330</v>
      </c>
      <c r="D1125" s="759"/>
      <c r="E1125" s="120"/>
      <c r="F1125" s="120"/>
      <c r="G1125" s="120"/>
      <c r="H1125" s="120"/>
      <c r="I1125" s="120"/>
      <c r="J1125" s="120"/>
      <c r="K1125" s="120"/>
      <c r="L1125" s="120"/>
      <c r="M1125" s="120"/>
      <c r="N1125" s="120"/>
      <c r="O1125" s="120"/>
      <c r="P1125" s="120"/>
      <c r="Q1125" s="120"/>
      <c r="R1125" s="120"/>
      <c r="S1125" s="120"/>
      <c r="T1125" s="120"/>
      <c r="U1125" s="120"/>
      <c r="V1125" s="120"/>
      <c r="W1125" s="120"/>
      <c r="X1125" s="120"/>
      <c r="Y1125" s="120"/>
      <c r="Z1125" s="120"/>
      <c r="AA1125" s="120"/>
      <c r="AB1125" s="120"/>
      <c r="AC1125" s="120"/>
      <c r="AD1125" s="120"/>
      <c r="AE1125" s="120"/>
      <c r="AF1125" s="120"/>
      <c r="AG1125" s="120"/>
      <c r="AH1125" s="120"/>
      <c r="AI1125" s="120"/>
    </row>
    <row r="1126" spans="1:35" ht="18" customHeight="1" x14ac:dyDescent="0.2">
      <c r="A1126" s="411" t="s">
        <v>1471</v>
      </c>
      <c r="B1126" s="259" t="s">
        <v>1906</v>
      </c>
      <c r="C1126" s="428" t="s">
        <v>2440</v>
      </c>
    </row>
    <row r="1127" spans="1:35" ht="18" customHeight="1" x14ac:dyDescent="0.2">
      <c r="A1127" s="287" t="s">
        <v>1671</v>
      </c>
      <c r="B1127" s="259" t="s">
        <v>613</v>
      </c>
      <c r="C1127" s="428" t="s">
        <v>2440</v>
      </c>
      <c r="E1127" s="246"/>
      <c r="F1127" s="246"/>
      <c r="G1127" s="668"/>
      <c r="H1127" s="387"/>
      <c r="I1127" s="331"/>
      <c r="J1127" s="387"/>
      <c r="K1127" s="807"/>
      <c r="L1127" s="246"/>
      <c r="M1127" s="120"/>
    </row>
    <row r="1128" spans="1:35" ht="13.5" customHeight="1" x14ac:dyDescent="0.2">
      <c r="A1128" s="815" t="s">
        <v>762</v>
      </c>
      <c r="B1128" s="884" t="s">
        <v>760</v>
      </c>
      <c r="C1128" s="428" t="s">
        <v>2440</v>
      </c>
      <c r="E1128" s="292"/>
      <c r="F1128" s="306"/>
      <c r="G1128" s="363"/>
      <c r="H1128" s="387"/>
      <c r="I1128" s="331"/>
      <c r="J1128" s="387"/>
      <c r="K1128" s="603"/>
      <c r="L1128" s="331"/>
      <c r="M1128" s="377"/>
    </row>
    <row r="1129" spans="1:35" ht="13.5" customHeight="1" x14ac:dyDescent="0.2">
      <c r="A1129" s="815" t="s">
        <v>773</v>
      </c>
      <c r="B1129" s="884" t="s">
        <v>760</v>
      </c>
      <c r="C1129" s="428" t="s">
        <v>2440</v>
      </c>
      <c r="E1129" s="292"/>
      <c r="F1129" s="306"/>
      <c r="G1129" s="363"/>
      <c r="H1129" s="387"/>
      <c r="I1129" s="331"/>
      <c r="J1129" s="387"/>
      <c r="K1129" s="603"/>
      <c r="L1129" s="331"/>
      <c r="M1129" s="377"/>
    </row>
    <row r="1130" spans="1:35" ht="13.5" customHeight="1" x14ac:dyDescent="0.2">
      <c r="A1130" s="815" t="s">
        <v>775</v>
      </c>
      <c r="B1130" s="884" t="s">
        <v>760</v>
      </c>
      <c r="C1130" s="428" t="s">
        <v>2440</v>
      </c>
      <c r="E1130" s="292"/>
      <c r="F1130" s="306"/>
      <c r="G1130" s="363"/>
      <c r="H1130" s="387"/>
      <c r="I1130" s="331"/>
      <c r="J1130" s="387"/>
      <c r="K1130" s="603"/>
      <c r="L1130" s="331"/>
      <c r="M1130" s="377"/>
    </row>
    <row r="1131" spans="1:35" s="121" customFormat="1" ht="15" customHeight="1" x14ac:dyDescent="0.2">
      <c r="A1131" s="815" t="s">
        <v>1014</v>
      </c>
      <c r="B1131" s="259" t="s">
        <v>2357</v>
      </c>
      <c r="C1131" s="428" t="s">
        <v>2440</v>
      </c>
      <c r="E1131" s="543"/>
      <c r="F1131" s="306"/>
      <c r="G1131" s="363"/>
      <c r="H1131" s="387"/>
      <c r="I1131" s="331"/>
      <c r="J1131" s="387"/>
      <c r="K1131" s="603"/>
      <c r="L1131" s="331"/>
      <c r="M1131" s="169"/>
    </row>
    <row r="1132" spans="1:35" ht="13.5" customHeight="1" x14ac:dyDescent="0.2">
      <c r="A1132" s="815" t="s">
        <v>765</v>
      </c>
      <c r="B1132" s="884" t="s">
        <v>760</v>
      </c>
      <c r="C1132" s="428" t="s">
        <v>2440</v>
      </c>
      <c r="E1132" s="292"/>
      <c r="F1132" s="306"/>
      <c r="G1132" s="363"/>
      <c r="H1132" s="387"/>
      <c r="I1132" s="331"/>
      <c r="J1132" s="387"/>
      <c r="K1132" s="603"/>
      <c r="L1132" s="331"/>
      <c r="M1132" s="377"/>
    </row>
    <row r="1133" spans="1:35" ht="13.5" customHeight="1" x14ac:dyDescent="0.2">
      <c r="A1133" s="815" t="s">
        <v>622</v>
      </c>
      <c r="B1133" s="244" t="s">
        <v>613</v>
      </c>
      <c r="C1133" s="428" t="s">
        <v>2440</v>
      </c>
      <c r="E1133" s="247"/>
      <c r="F1133" s="306"/>
      <c r="G1133" s="327"/>
      <c r="H1133" s="387"/>
      <c r="I1133" s="331"/>
      <c r="J1133" s="387"/>
      <c r="K1133" s="439"/>
      <c r="L1133" s="246"/>
      <c r="M1133" s="377"/>
    </row>
    <row r="1134" spans="1:35" ht="18" customHeight="1" x14ac:dyDescent="0.2">
      <c r="A1134" s="667" t="s">
        <v>2668</v>
      </c>
      <c r="B1134" s="410" t="s">
        <v>2669</v>
      </c>
      <c r="C1134" s="583" t="s">
        <v>1071</v>
      </c>
    </row>
    <row r="1135" spans="1:35" s="247" customFormat="1" ht="15" x14ac:dyDescent="0.2">
      <c r="A1135" s="287" t="s">
        <v>1037</v>
      </c>
      <c r="B1135" s="287" t="s">
        <v>613</v>
      </c>
      <c r="C1135" s="583" t="s">
        <v>1071</v>
      </c>
      <c r="F1135" s="363"/>
      <c r="G1135" s="363"/>
    </row>
    <row r="1136" spans="1:35" s="120" customFormat="1" ht="15" x14ac:dyDescent="0.2">
      <c r="A1136" s="428" t="s">
        <v>2457</v>
      </c>
      <c r="B1136" s="287" t="s">
        <v>2357</v>
      </c>
      <c r="C1136" s="583" t="s">
        <v>1071</v>
      </c>
      <c r="D1136" s="246"/>
      <c r="E1136" s="327"/>
      <c r="F1136" s="246"/>
      <c r="G1136" s="246"/>
      <c r="H1136" s="387"/>
    </row>
    <row r="1137" spans="1:40" x14ac:dyDescent="0.2">
      <c r="A1137" s="64"/>
      <c r="D1137" s="248"/>
      <c r="E1137" s="327"/>
      <c r="F1137" s="248"/>
      <c r="G1137" s="248"/>
      <c r="H1137" s="331"/>
    </row>
    <row r="1141" spans="1:40" ht="18" x14ac:dyDescent="0.25">
      <c r="A1141" s="873" t="s">
        <v>2692</v>
      </c>
    </row>
    <row r="1142" spans="1:40" ht="15" x14ac:dyDescent="0.2">
      <c r="A1142" s="244" t="s">
        <v>634</v>
      </c>
      <c r="B1142" s="244" t="s">
        <v>2357</v>
      </c>
      <c r="C1142" s="67" t="s">
        <v>1071</v>
      </c>
      <c r="D1142" s="3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</row>
    <row r="1143" spans="1:40" s="8" customFormat="1" ht="15" x14ac:dyDescent="0.2">
      <c r="A1143" s="528" t="s">
        <v>634</v>
      </c>
      <c r="B1143" s="259" t="s">
        <v>2693</v>
      </c>
      <c r="C1143" s="67" t="s">
        <v>1071</v>
      </c>
      <c r="D1143" s="860"/>
      <c r="E1143" s="288"/>
      <c r="F1143" s="863"/>
      <c r="G1143" s="171"/>
      <c r="H1143" s="586"/>
      <c r="I1143" s="371"/>
      <c r="J1143" s="592"/>
      <c r="K1143" s="485"/>
      <c r="L1143" s="486"/>
      <c r="M1143" s="125"/>
      <c r="N1143" s="125"/>
      <c r="O1143" s="125"/>
      <c r="P1143" s="125"/>
      <c r="Q1143" s="125"/>
      <c r="R1143" s="125"/>
      <c r="S1143" s="125"/>
      <c r="T1143" s="125"/>
      <c r="U1143" s="125"/>
      <c r="V1143" s="125"/>
      <c r="W1143" s="325"/>
      <c r="X1143" s="325"/>
      <c r="Y1143" s="325"/>
      <c r="Z1143" s="325"/>
      <c r="AA1143" s="325"/>
      <c r="AB1143" s="325"/>
      <c r="AC1143" s="325"/>
      <c r="AD1143" s="325"/>
      <c r="AE1143" s="325"/>
      <c r="AF1143" s="325"/>
      <c r="AG1143" s="325"/>
      <c r="AH1143" s="325"/>
      <c r="AI1143" s="325"/>
      <c r="AJ1143" s="325"/>
      <c r="AK1143" s="325"/>
      <c r="AL1143" s="325"/>
      <c r="AM1143" s="325"/>
      <c r="AN1143" s="325"/>
    </row>
    <row r="1144" spans="1:40" ht="15" x14ac:dyDescent="0.2">
      <c r="A1144" s="411" t="s">
        <v>1095</v>
      </c>
      <c r="B1144" s="259" t="s">
        <v>2541</v>
      </c>
      <c r="C1144" s="67" t="s">
        <v>1071</v>
      </c>
      <c r="D1144" s="650"/>
      <c r="E1144" s="591"/>
      <c r="F1144" s="591"/>
      <c r="G1144" s="171"/>
      <c r="H1144" s="586"/>
      <c r="I1144" s="592"/>
      <c r="J1144" s="592"/>
      <c r="K1144" s="732"/>
      <c r="L1144" s="486"/>
      <c r="M1144" s="138"/>
      <c r="N1144" s="138"/>
      <c r="O1144" s="138"/>
      <c r="P1144" s="138"/>
      <c r="Q1144" s="138"/>
      <c r="R1144" s="138"/>
      <c r="S1144" s="138"/>
      <c r="T1144" s="138"/>
      <c r="U1144" s="138"/>
      <c r="V1144" s="138"/>
      <c r="W1144" s="120"/>
      <c r="X1144" s="120"/>
      <c r="Y1144" s="120"/>
    </row>
    <row r="1145" spans="1:40" ht="15" x14ac:dyDescent="0.2">
      <c r="A1145" s="419" t="s">
        <v>1096</v>
      </c>
      <c r="B1145" s="244" t="s">
        <v>1716</v>
      </c>
      <c r="C1145" s="67" t="s">
        <v>1071</v>
      </c>
      <c r="D1145" s="288"/>
      <c r="E1145" s="591"/>
      <c r="F1145" s="591"/>
      <c r="G1145" s="171"/>
      <c r="H1145" s="586"/>
      <c r="I1145" s="592"/>
      <c r="J1145" s="592"/>
      <c r="K1145" s="732"/>
      <c r="L1145" s="486"/>
      <c r="M1145" s="138"/>
      <c r="N1145" s="138"/>
      <c r="O1145" s="138"/>
      <c r="P1145" s="138"/>
      <c r="Q1145" s="138"/>
      <c r="R1145" s="138"/>
      <c r="S1145" s="138"/>
      <c r="T1145" s="138"/>
      <c r="U1145" s="138"/>
      <c r="V1145" s="138"/>
      <c r="W1145" s="120"/>
      <c r="X1145" s="120"/>
      <c r="Y1145" s="120"/>
    </row>
    <row r="1146" spans="1:40" ht="15" x14ac:dyDescent="0.2">
      <c r="A1146" s="283" t="s">
        <v>2061</v>
      </c>
      <c r="B1146" s="244" t="s">
        <v>1716</v>
      </c>
      <c r="C1146" s="67" t="s">
        <v>1071</v>
      </c>
      <c r="D1146" s="288"/>
      <c r="E1146" s="171"/>
      <c r="F1146" s="591"/>
      <c r="G1146" s="171"/>
      <c r="H1146" s="586"/>
      <c r="I1146" s="592"/>
      <c r="J1146" s="592"/>
      <c r="K1146" s="138"/>
      <c r="L1146" s="138"/>
      <c r="M1146" s="138"/>
      <c r="N1146" s="138"/>
      <c r="O1146" s="138"/>
      <c r="P1146" s="138"/>
      <c r="Q1146" s="138"/>
      <c r="R1146" s="138"/>
      <c r="S1146" s="138"/>
      <c r="T1146" s="138"/>
      <c r="U1146" s="138"/>
      <c r="V1146" s="138"/>
      <c r="W1146" s="120"/>
      <c r="X1146" s="120"/>
      <c r="Y1146" s="120"/>
    </row>
    <row r="1147" spans="1:40" ht="15" x14ac:dyDescent="0.2">
      <c r="A1147" s="419" t="s">
        <v>1098</v>
      </c>
      <c r="B1147" s="244" t="s">
        <v>1716</v>
      </c>
      <c r="C1147" s="67" t="s">
        <v>1071</v>
      </c>
      <c r="D1147" s="288"/>
      <c r="E1147" s="591"/>
      <c r="F1147" s="591"/>
      <c r="G1147" s="171"/>
      <c r="H1147" s="586"/>
      <c r="I1147" s="592"/>
      <c r="J1147" s="592"/>
      <c r="K1147" s="732"/>
      <c r="L1147" s="486"/>
      <c r="M1147" s="138"/>
      <c r="N1147" s="138"/>
      <c r="O1147" s="138"/>
      <c r="P1147" s="138"/>
      <c r="Q1147" s="138"/>
      <c r="R1147" s="138"/>
      <c r="S1147" s="138"/>
      <c r="T1147" s="138"/>
      <c r="U1147" s="138"/>
      <c r="V1147" s="138"/>
      <c r="W1147" s="120"/>
      <c r="X1147" s="120"/>
      <c r="Y1147" s="120"/>
    </row>
    <row r="1148" spans="1:40" ht="15" x14ac:dyDescent="0.2">
      <c r="A1148" s="419" t="s">
        <v>1172</v>
      </c>
      <c r="B1148" s="259" t="s">
        <v>1716</v>
      </c>
      <c r="C1148" s="67" t="s">
        <v>1071</v>
      </c>
      <c r="D1148" s="288"/>
      <c r="E1148" s="591"/>
      <c r="F1148" s="591"/>
      <c r="G1148" s="171"/>
      <c r="H1148" s="586"/>
      <c r="I1148" s="592"/>
      <c r="J1148" s="592"/>
      <c r="K1148" s="732"/>
      <c r="L1148" s="486"/>
      <c r="M1148" s="138"/>
      <c r="N1148" s="138"/>
      <c r="O1148" s="138"/>
      <c r="P1148" s="138"/>
      <c r="Q1148" s="138"/>
      <c r="R1148" s="138"/>
      <c r="S1148" s="138"/>
      <c r="T1148" s="138"/>
      <c r="U1148" s="138"/>
      <c r="V1148" s="138"/>
      <c r="W1148" s="120"/>
      <c r="X1148" s="120"/>
      <c r="Y1148" s="120"/>
    </row>
    <row r="1149" spans="1:40" ht="15" x14ac:dyDescent="0.2">
      <c r="A1149" s="419" t="s">
        <v>1099</v>
      </c>
      <c r="B1149" s="244" t="s">
        <v>1716</v>
      </c>
      <c r="C1149" s="67" t="s">
        <v>1071</v>
      </c>
      <c r="D1149" s="288"/>
      <c r="E1149" s="591"/>
      <c r="F1149" s="591"/>
      <c r="G1149" s="171"/>
      <c r="H1149" s="586"/>
      <c r="I1149" s="592"/>
      <c r="J1149" s="592"/>
      <c r="K1149" s="732"/>
      <c r="L1149" s="486"/>
      <c r="M1149" s="138"/>
      <c r="N1149" s="138"/>
      <c r="O1149" s="138"/>
      <c r="P1149" s="138"/>
      <c r="Q1149" s="138"/>
      <c r="R1149" s="138"/>
      <c r="S1149" s="138"/>
      <c r="T1149" s="138"/>
      <c r="U1149" s="138"/>
      <c r="V1149" s="138"/>
      <c r="W1149" s="120"/>
      <c r="X1149" s="120"/>
      <c r="Y1149" s="120"/>
    </row>
    <row r="1150" spans="1:40" ht="15" x14ac:dyDescent="0.2">
      <c r="A1150" s="419" t="s">
        <v>1100</v>
      </c>
      <c r="B1150" s="244" t="s">
        <v>1716</v>
      </c>
      <c r="C1150" s="67" t="s">
        <v>1071</v>
      </c>
      <c r="D1150" s="288"/>
      <c r="E1150" s="591"/>
      <c r="F1150" s="591"/>
      <c r="G1150" s="171"/>
      <c r="H1150" s="586"/>
      <c r="I1150" s="592"/>
      <c r="J1150" s="592"/>
      <c r="K1150" s="732"/>
      <c r="L1150" s="486"/>
      <c r="M1150" s="138"/>
      <c r="N1150" s="138"/>
      <c r="O1150" s="138"/>
      <c r="P1150" s="138"/>
      <c r="Q1150" s="138"/>
      <c r="R1150" s="138"/>
      <c r="S1150" s="138"/>
      <c r="T1150" s="138"/>
      <c r="U1150" s="138"/>
      <c r="V1150" s="138"/>
      <c r="W1150" s="120"/>
      <c r="X1150" s="120"/>
      <c r="Y1150" s="120"/>
    </row>
    <row r="1151" spans="1:40" ht="15" x14ac:dyDescent="0.2">
      <c r="A1151" s="419" t="s">
        <v>1101</v>
      </c>
      <c r="B1151" s="244" t="s">
        <v>1716</v>
      </c>
      <c r="C1151" s="67" t="s">
        <v>1071</v>
      </c>
      <c r="D1151" s="288"/>
      <c r="E1151" s="591"/>
      <c r="F1151" s="591"/>
      <c r="G1151" s="171"/>
      <c r="H1151" s="586"/>
      <c r="I1151" s="592"/>
      <c r="J1151" s="592"/>
      <c r="K1151" s="732"/>
      <c r="L1151" s="486"/>
      <c r="M1151" s="138"/>
      <c r="N1151" s="138"/>
      <c r="O1151" s="138"/>
      <c r="P1151" s="138"/>
      <c r="Q1151" s="138"/>
      <c r="R1151" s="138"/>
      <c r="S1151" s="138"/>
      <c r="T1151" s="138"/>
      <c r="U1151" s="138"/>
      <c r="V1151" s="138"/>
      <c r="W1151" s="120"/>
      <c r="X1151" s="120"/>
      <c r="Y1151" s="120"/>
    </row>
    <row r="1152" spans="1:40" ht="15" x14ac:dyDescent="0.2">
      <c r="A1152" s="419" t="s">
        <v>1669</v>
      </c>
      <c r="B1152" s="244" t="s">
        <v>1716</v>
      </c>
      <c r="C1152" s="67" t="s">
        <v>1071</v>
      </c>
      <c r="D1152" s="288"/>
      <c r="E1152" s="591"/>
      <c r="F1152" s="591"/>
      <c r="G1152" s="171"/>
      <c r="H1152" s="586"/>
      <c r="I1152" s="592"/>
      <c r="J1152" s="592"/>
      <c r="K1152" s="732"/>
      <c r="L1152" s="486"/>
      <c r="M1152" s="138"/>
      <c r="N1152" s="138"/>
      <c r="O1152" s="138"/>
      <c r="P1152" s="138"/>
      <c r="Q1152" s="138"/>
      <c r="R1152" s="138"/>
      <c r="S1152" s="138"/>
      <c r="T1152" s="138"/>
      <c r="U1152" s="138"/>
      <c r="V1152" s="138"/>
      <c r="W1152" s="120"/>
      <c r="X1152" s="120"/>
      <c r="Y1152" s="120"/>
    </row>
    <row r="1153" spans="1:34" ht="15" x14ac:dyDescent="0.2">
      <c r="A1153" s="419" t="s">
        <v>1171</v>
      </c>
      <c r="B1153" s="244" t="s">
        <v>1716</v>
      </c>
      <c r="C1153" s="67" t="s">
        <v>1071</v>
      </c>
      <c r="D1153" s="288"/>
      <c r="E1153" s="591"/>
      <c r="F1153" s="591"/>
      <c r="G1153" s="171"/>
      <c r="H1153" s="586"/>
      <c r="I1153" s="592"/>
      <c r="J1153" s="592"/>
      <c r="K1153" s="732"/>
      <c r="L1153" s="486"/>
      <c r="M1153" s="138"/>
      <c r="N1153" s="138"/>
      <c r="O1153" s="138"/>
      <c r="P1153" s="138"/>
      <c r="Q1153" s="138"/>
      <c r="R1153" s="138"/>
      <c r="S1153" s="138"/>
      <c r="T1153" s="138"/>
      <c r="U1153" s="138"/>
      <c r="V1153" s="138"/>
      <c r="W1153" s="120"/>
      <c r="X1153" s="120"/>
      <c r="Y1153" s="120"/>
    </row>
    <row r="1154" spans="1:34" ht="15" x14ac:dyDescent="0.2">
      <c r="A1154" s="411" t="s">
        <v>1103</v>
      </c>
      <c r="B1154" s="259" t="s">
        <v>1716</v>
      </c>
      <c r="C1154" s="67" t="s">
        <v>1071</v>
      </c>
      <c r="D1154" s="288"/>
      <c r="E1154" s="591"/>
      <c r="F1154" s="591"/>
      <c r="G1154" s="171"/>
      <c r="H1154" s="586"/>
      <c r="I1154" s="592"/>
      <c r="J1154" s="592"/>
      <c r="K1154" s="732"/>
      <c r="L1154" s="486"/>
      <c r="M1154" s="138"/>
      <c r="N1154" s="138"/>
      <c r="O1154" s="138"/>
      <c r="P1154" s="138"/>
      <c r="Q1154" s="138"/>
      <c r="R1154" s="138"/>
      <c r="S1154" s="138"/>
      <c r="T1154" s="138"/>
      <c r="U1154" s="138"/>
      <c r="V1154" s="138"/>
      <c r="W1154" s="120"/>
      <c r="X1154" s="120"/>
      <c r="Y1154" s="120"/>
    </row>
    <row r="1155" spans="1:34" ht="15" x14ac:dyDescent="0.2">
      <c r="A1155" s="411" t="s">
        <v>967</v>
      </c>
      <c r="B1155" s="244" t="s">
        <v>2694</v>
      </c>
      <c r="C1155" s="67" t="s">
        <v>1071</v>
      </c>
      <c r="D1155" s="288"/>
      <c r="E1155" s="591"/>
      <c r="F1155" s="591"/>
      <c r="G1155" s="171"/>
      <c r="H1155" s="586"/>
      <c r="I1155" s="592"/>
      <c r="J1155" s="592"/>
      <c r="K1155" s="732"/>
      <c r="L1155" s="486"/>
      <c r="M1155" s="138"/>
      <c r="N1155" s="138"/>
      <c r="O1155" s="138"/>
      <c r="P1155" s="138"/>
      <c r="Q1155" s="138"/>
      <c r="R1155" s="138"/>
      <c r="S1155" s="138"/>
      <c r="T1155" s="138"/>
      <c r="U1155" s="138"/>
      <c r="V1155" s="138"/>
      <c r="W1155" s="120"/>
      <c r="X1155" s="120"/>
      <c r="Y1155" s="120"/>
    </row>
    <row r="1156" spans="1:34" ht="15" x14ac:dyDescent="0.2">
      <c r="A1156" s="419" t="s">
        <v>1104</v>
      </c>
      <c r="B1156" s="244" t="s">
        <v>1716</v>
      </c>
      <c r="C1156" s="67" t="s">
        <v>1071</v>
      </c>
      <c r="D1156" s="288"/>
      <c r="E1156" s="171"/>
      <c r="F1156" s="171"/>
      <c r="G1156" s="171"/>
      <c r="H1156" s="586"/>
      <c r="I1156" s="592"/>
      <c r="J1156" s="592"/>
      <c r="K1156" s="732"/>
      <c r="L1156" s="486"/>
      <c r="M1156" s="138"/>
      <c r="N1156" s="138"/>
      <c r="O1156" s="138"/>
      <c r="P1156" s="138"/>
      <c r="Q1156" s="138"/>
      <c r="R1156" s="138"/>
      <c r="S1156" s="138"/>
      <c r="T1156" s="138"/>
      <c r="U1156" s="138"/>
      <c r="V1156" s="138"/>
      <c r="W1156" s="120"/>
      <c r="X1156" s="120"/>
      <c r="Y1156" s="120"/>
    </row>
    <row r="1157" spans="1:34" ht="15" x14ac:dyDescent="0.2">
      <c r="A1157" s="419" t="s">
        <v>1170</v>
      </c>
      <c r="B1157" s="244" t="s">
        <v>1716</v>
      </c>
      <c r="C1157" s="67" t="s">
        <v>1071</v>
      </c>
      <c r="D1157" s="288"/>
      <c r="E1157" s="171"/>
      <c r="F1157" s="171"/>
      <c r="G1157" s="171"/>
      <c r="H1157" s="586"/>
      <c r="I1157" s="592"/>
      <c r="J1157" s="592"/>
      <c r="K1157" s="732"/>
      <c r="L1157" s="486"/>
      <c r="M1157" s="138"/>
      <c r="N1157" s="138"/>
      <c r="O1157" s="138"/>
      <c r="P1157" s="138"/>
      <c r="Q1157" s="138"/>
      <c r="R1157" s="138"/>
      <c r="S1157" s="138"/>
      <c r="T1157" s="138"/>
      <c r="U1157" s="138"/>
      <c r="V1157" s="138"/>
      <c r="W1157" s="120"/>
      <c r="X1157" s="120"/>
      <c r="Y1157" s="120"/>
    </row>
    <row r="1158" spans="1:34" ht="15" x14ac:dyDescent="0.2">
      <c r="A1158" s="419" t="s">
        <v>1668</v>
      </c>
      <c r="B1158" s="244" t="s">
        <v>1716</v>
      </c>
      <c r="C1158" s="67" t="s">
        <v>1071</v>
      </c>
      <c r="D1158" s="288"/>
      <c r="E1158" s="171"/>
      <c r="F1158" s="171"/>
      <c r="G1158" s="171"/>
      <c r="H1158" s="586"/>
      <c r="I1158" s="592"/>
      <c r="J1158" s="592"/>
      <c r="K1158" s="732"/>
      <c r="L1158" s="486"/>
      <c r="M1158" s="138"/>
      <c r="N1158" s="138"/>
      <c r="O1158" s="138"/>
      <c r="P1158" s="138"/>
      <c r="Q1158" s="138"/>
      <c r="R1158" s="138"/>
      <c r="S1158" s="138"/>
      <c r="T1158" s="138"/>
      <c r="U1158" s="138"/>
      <c r="V1158" s="138"/>
      <c r="W1158" s="120"/>
      <c r="X1158" s="120"/>
      <c r="Y1158" s="120"/>
    </row>
    <row r="1159" spans="1:34" ht="15" x14ac:dyDescent="0.2">
      <c r="A1159" s="419" t="s">
        <v>1105</v>
      </c>
      <c r="B1159" s="244" t="s">
        <v>1716</v>
      </c>
      <c r="C1159" s="67" t="s">
        <v>1071</v>
      </c>
      <c r="D1159" s="288"/>
      <c r="E1159" s="171"/>
      <c r="F1159" s="171"/>
      <c r="G1159" s="171"/>
      <c r="H1159" s="586"/>
      <c r="I1159" s="592"/>
      <c r="J1159" s="592"/>
      <c r="K1159" s="732"/>
      <c r="L1159" s="486"/>
      <c r="M1159" s="138"/>
      <c r="N1159" s="138"/>
      <c r="O1159" s="138"/>
      <c r="P1159" s="138"/>
      <c r="Q1159" s="138"/>
      <c r="R1159" s="138"/>
      <c r="S1159" s="138"/>
      <c r="T1159" s="138"/>
      <c r="U1159" s="138"/>
      <c r="V1159" s="138"/>
      <c r="W1159" s="120"/>
      <c r="X1159" s="120"/>
      <c r="Y1159" s="120"/>
    </row>
    <row r="1160" spans="1:34" ht="15" x14ac:dyDescent="0.2">
      <c r="A1160" s="594" t="s">
        <v>1666</v>
      </c>
      <c r="B1160" s="244" t="s">
        <v>1716</v>
      </c>
      <c r="C1160" s="67" t="s">
        <v>1071</v>
      </c>
      <c r="D1160" s="288"/>
      <c r="E1160" s="171"/>
      <c r="F1160" s="171"/>
      <c r="G1160" s="171"/>
      <c r="H1160" s="586"/>
      <c r="I1160" s="592"/>
      <c r="J1160" s="592"/>
      <c r="K1160" s="732"/>
      <c r="L1160" s="486"/>
      <c r="M1160" s="138"/>
      <c r="N1160" s="138"/>
      <c r="O1160" s="138"/>
      <c r="P1160" s="138"/>
      <c r="Q1160" s="138"/>
      <c r="R1160" s="138"/>
      <c r="S1160" s="901"/>
      <c r="T1160" s="901"/>
      <c r="U1160" s="901"/>
      <c r="V1160" s="901"/>
      <c r="W1160" s="120"/>
      <c r="X1160" s="120"/>
      <c r="Y1160" s="120"/>
    </row>
    <row r="1161" spans="1:34" ht="14.25" x14ac:dyDescent="0.2">
      <c r="A1161" s="263" t="s">
        <v>1797</v>
      </c>
      <c r="B1161" s="263" t="s">
        <v>2711</v>
      </c>
      <c r="C1161" s="67" t="s">
        <v>1071</v>
      </c>
      <c r="E1161" s="138"/>
      <c r="F1161" s="138"/>
      <c r="G1161" s="138"/>
      <c r="H1161" s="138"/>
      <c r="I1161" s="138"/>
      <c r="J1161" s="138"/>
      <c r="K1161" s="138"/>
      <c r="L1161" s="138"/>
      <c r="M1161" s="138"/>
      <c r="N1161" s="138"/>
      <c r="O1161" s="138"/>
      <c r="P1161" s="138"/>
      <c r="Q1161" s="138"/>
      <c r="R1161" s="138"/>
      <c r="S1161" s="120"/>
      <c r="T1161" s="120"/>
      <c r="U1161" s="120"/>
      <c r="V1161" s="120"/>
      <c r="W1161" s="120"/>
      <c r="X1161" s="120"/>
      <c r="Y1161" s="120"/>
    </row>
    <row r="1162" spans="1:34" s="121" customFormat="1" ht="15" customHeight="1" x14ac:dyDescent="0.2">
      <c r="A1162" s="520" t="s">
        <v>494</v>
      </c>
      <c r="B1162" s="904" t="s">
        <v>493</v>
      </c>
      <c r="C1162" s="832" t="s">
        <v>1071</v>
      </c>
      <c r="D1162" s="860"/>
      <c r="E1162" s="288"/>
      <c r="F1162" s="817"/>
      <c r="G1162" s="171"/>
      <c r="H1162" s="586"/>
      <c r="I1162" s="592"/>
      <c r="J1162" s="592"/>
      <c r="K1162" s="485"/>
      <c r="L1162" s="527"/>
      <c r="M1162" s="169"/>
      <c r="N1162" s="169"/>
      <c r="O1162" s="169"/>
      <c r="P1162" s="169"/>
      <c r="Q1162" s="169"/>
      <c r="R1162" s="169"/>
      <c r="S1162" s="169"/>
      <c r="T1162" s="169"/>
      <c r="U1162" s="169"/>
      <c r="V1162" s="169"/>
      <c r="W1162" s="169"/>
    </row>
    <row r="1163" spans="1:34" ht="13.5" customHeight="1" x14ac:dyDescent="0.2">
      <c r="A1163" s="640" t="s">
        <v>2083</v>
      </c>
      <c r="B1163" s="67" t="s">
        <v>613</v>
      </c>
      <c r="C1163" s="832" t="s">
        <v>1071</v>
      </c>
      <c r="D1163" s="811"/>
      <c r="E1163" s="912"/>
      <c r="F1163" s="366"/>
      <c r="G1163" s="107"/>
      <c r="H1163" s="655"/>
      <c r="I1163" s="154"/>
      <c r="J1163" s="655"/>
      <c r="K1163" s="913"/>
      <c r="L1163" s="911"/>
      <c r="M1163" s="377"/>
      <c r="N1163" s="120"/>
      <c r="O1163" s="120"/>
      <c r="P1163" s="120"/>
      <c r="Q1163" s="120"/>
      <c r="R1163" s="120"/>
      <c r="S1163" s="120"/>
      <c r="T1163" s="120"/>
      <c r="U1163" s="120"/>
      <c r="V1163" s="120"/>
      <c r="W1163" s="120"/>
      <c r="X1163" s="120"/>
      <c r="Y1163" s="120"/>
      <c r="Z1163" s="120"/>
      <c r="AA1163" s="120"/>
      <c r="AB1163" s="120"/>
      <c r="AC1163" s="120"/>
      <c r="AD1163" s="120"/>
      <c r="AE1163" s="120"/>
      <c r="AF1163" s="120"/>
      <c r="AG1163" s="120"/>
      <c r="AH1163" s="120"/>
    </row>
    <row r="1164" spans="1:34" ht="14.25" x14ac:dyDescent="0.2">
      <c r="A1164" s="265" t="s">
        <v>1004</v>
      </c>
      <c r="B1164" s="70" t="s">
        <v>613</v>
      </c>
      <c r="C1164" s="832" t="s">
        <v>1071</v>
      </c>
      <c r="D1164" s="811"/>
      <c r="E1164" s="125"/>
      <c r="F1164" s="366"/>
      <c r="G1164" s="803"/>
      <c r="H1164" s="655"/>
      <c r="I1164" s="154"/>
      <c r="J1164" s="655"/>
      <c r="K1164" s="914"/>
      <c r="L1164" s="911"/>
      <c r="M1164" s="377"/>
      <c r="N1164" s="120"/>
      <c r="O1164" s="120"/>
      <c r="P1164" s="120"/>
      <c r="Q1164" s="120"/>
      <c r="R1164" s="120"/>
      <c r="S1164" s="120"/>
      <c r="T1164" s="120"/>
      <c r="U1164" s="120"/>
      <c r="V1164" s="120"/>
      <c r="W1164" s="120"/>
      <c r="X1164" s="120"/>
      <c r="Y1164" s="120"/>
      <c r="Z1164" s="120"/>
      <c r="AA1164" s="120"/>
      <c r="AB1164" s="120"/>
      <c r="AC1164" s="120"/>
      <c r="AD1164" s="120"/>
      <c r="AE1164" s="120"/>
      <c r="AF1164" s="120"/>
      <c r="AG1164" s="120"/>
      <c r="AH1164" s="120"/>
    </row>
    <row r="1165" spans="1:34" ht="20.100000000000001" customHeight="1" x14ac:dyDescent="0.2">
      <c r="A1165" s="445" t="s">
        <v>1842</v>
      </c>
      <c r="B1165" s="263" t="s">
        <v>2709</v>
      </c>
      <c r="C1165" s="832" t="s">
        <v>1071</v>
      </c>
      <c r="D1165" s="811"/>
      <c r="E1165" s="915"/>
      <c r="F1165" s="647"/>
      <c r="G1165" s="647"/>
      <c r="H1165" s="647"/>
      <c r="I1165" s="647"/>
      <c r="J1165" s="648"/>
      <c r="K1165" s="138"/>
      <c r="L1165" s="120"/>
      <c r="M1165" s="120"/>
      <c r="N1165" s="120"/>
      <c r="O1165" s="120"/>
      <c r="P1165" s="120"/>
      <c r="Q1165" s="120"/>
      <c r="R1165" s="120"/>
      <c r="S1165" s="120"/>
      <c r="T1165" s="120"/>
      <c r="U1165" s="120"/>
      <c r="V1165" s="120"/>
      <c r="W1165" s="120"/>
      <c r="X1165" s="120"/>
      <c r="Y1165" s="120"/>
      <c r="Z1165" s="120"/>
      <c r="AA1165" s="120"/>
      <c r="AB1165" s="120"/>
      <c r="AC1165" s="120"/>
      <c r="AD1165" s="120"/>
      <c r="AE1165" s="120"/>
      <c r="AF1165" s="120"/>
      <c r="AG1165" s="120"/>
      <c r="AH1165" s="120"/>
    </row>
    <row r="1166" spans="1:34" ht="20.100000000000001" customHeight="1" x14ac:dyDescent="0.2">
      <c r="A1166" s="446" t="s">
        <v>1770</v>
      </c>
      <c r="B1166" s="265" t="s">
        <v>2717</v>
      </c>
      <c r="C1166" s="832" t="s">
        <v>1071</v>
      </c>
      <c r="D1166" s="3"/>
      <c r="E1166" s="915"/>
      <c r="F1166" s="647"/>
      <c r="G1166" s="647"/>
      <c r="H1166" s="647"/>
      <c r="I1166" s="512"/>
      <c r="J1166" s="647"/>
      <c r="K1166" s="138"/>
      <c r="L1166" s="120"/>
    </row>
    <row r="1167" spans="1:34" x14ac:dyDescent="0.2">
      <c r="A1167" s="72"/>
      <c r="B1167" s="70"/>
      <c r="C1167" s="53"/>
      <c r="D1167" s="811"/>
      <c r="E1167" s="138"/>
      <c r="F1167" s="138"/>
      <c r="G1167" s="138"/>
      <c r="H1167" s="138"/>
      <c r="I1167" s="138"/>
      <c r="J1167" s="138"/>
      <c r="K1167" s="138"/>
      <c r="L1167" s="120"/>
      <c r="M1167" s="120"/>
      <c r="N1167" s="120"/>
      <c r="O1167" s="120"/>
      <c r="P1167" s="120"/>
      <c r="Q1167" s="120"/>
      <c r="R1167" s="120"/>
      <c r="S1167" s="120"/>
      <c r="T1167" s="120"/>
      <c r="U1167" s="120"/>
      <c r="V1167" s="120"/>
      <c r="W1167" s="120"/>
      <c r="X1167" s="120"/>
      <c r="Y1167" s="120"/>
      <c r="Z1167" s="120"/>
      <c r="AA1167" s="120"/>
      <c r="AB1167" s="120"/>
      <c r="AC1167" s="120"/>
      <c r="AD1167" s="120"/>
      <c r="AE1167" s="120"/>
      <c r="AF1167" s="120"/>
      <c r="AG1167" s="120"/>
      <c r="AH1167" s="120"/>
    </row>
    <row r="1168" spans="1:34" x14ac:dyDescent="0.2">
      <c r="A1168" s="72"/>
      <c r="B1168" s="70"/>
      <c r="C1168" s="53"/>
      <c r="D1168" s="811"/>
      <c r="E1168" s="138"/>
      <c r="F1168" s="138"/>
      <c r="G1168" s="138"/>
      <c r="H1168" s="138"/>
      <c r="I1168" s="138"/>
      <c r="J1168" s="138"/>
      <c r="K1168" s="138"/>
      <c r="L1168" s="120"/>
      <c r="M1168" s="120"/>
      <c r="N1168" s="120"/>
      <c r="O1168" s="120"/>
      <c r="P1168" s="120"/>
      <c r="Q1168" s="120"/>
      <c r="R1168" s="120"/>
      <c r="S1168" s="120"/>
      <c r="T1168" s="120"/>
      <c r="U1168" s="120"/>
      <c r="V1168" s="120"/>
      <c r="W1168" s="120"/>
      <c r="X1168" s="120"/>
      <c r="Y1168" s="120"/>
      <c r="Z1168" s="120"/>
      <c r="AA1168" s="120"/>
      <c r="AB1168" s="120"/>
      <c r="AC1168" s="120"/>
      <c r="AD1168" s="120"/>
      <c r="AE1168" s="120"/>
      <c r="AF1168" s="120"/>
      <c r="AG1168" s="120"/>
      <c r="AH1168" s="120"/>
    </row>
    <row r="1169" spans="1:34" x14ac:dyDescent="0.2">
      <c r="A1169" s="72"/>
      <c r="B1169" s="70"/>
      <c r="C1169" s="72"/>
      <c r="D1169" s="759"/>
      <c r="E1169" s="120"/>
      <c r="F1169" s="120"/>
      <c r="G1169" s="120"/>
      <c r="H1169" s="120"/>
      <c r="I1169" s="120"/>
      <c r="J1169" s="120"/>
      <c r="K1169" s="120"/>
      <c r="L1169" s="120"/>
      <c r="M1169" s="120"/>
      <c r="N1169" s="120"/>
      <c r="O1169" s="120"/>
      <c r="P1169" s="120"/>
      <c r="Q1169" s="120"/>
      <c r="R1169" s="120"/>
      <c r="S1169" s="120"/>
      <c r="T1169" s="120"/>
      <c r="U1169" s="120"/>
      <c r="V1169" s="120"/>
      <c r="W1169" s="120"/>
      <c r="X1169" s="120"/>
      <c r="Y1169" s="120"/>
      <c r="Z1169" s="120"/>
      <c r="AA1169" s="120"/>
      <c r="AB1169" s="120"/>
      <c r="AC1169" s="120"/>
      <c r="AD1169" s="120"/>
      <c r="AE1169" s="120"/>
      <c r="AF1169" s="120"/>
      <c r="AG1169" s="120"/>
      <c r="AH1169" s="120"/>
    </row>
    <row r="1170" spans="1:34" x14ac:dyDescent="0.2">
      <c r="A1170" s="72"/>
      <c r="B1170" s="70"/>
      <c r="C1170" s="72"/>
      <c r="D1170" s="759"/>
      <c r="E1170" s="120"/>
      <c r="F1170" s="120"/>
      <c r="G1170" s="120"/>
      <c r="H1170" s="120"/>
      <c r="I1170" s="120"/>
      <c r="J1170" s="120"/>
      <c r="K1170" s="120"/>
      <c r="L1170" s="120"/>
      <c r="M1170" s="120"/>
      <c r="N1170" s="120"/>
      <c r="O1170" s="120"/>
      <c r="P1170" s="120"/>
      <c r="Q1170" s="120"/>
      <c r="R1170" s="120"/>
      <c r="S1170" s="120"/>
      <c r="T1170" s="120"/>
      <c r="U1170" s="120"/>
      <c r="V1170" s="120"/>
      <c r="W1170" s="120"/>
      <c r="X1170" s="120"/>
      <c r="Y1170" s="120"/>
      <c r="Z1170" s="120"/>
      <c r="AA1170" s="120"/>
      <c r="AB1170" s="120"/>
      <c r="AC1170" s="120"/>
      <c r="AD1170" s="120"/>
      <c r="AE1170" s="120"/>
      <c r="AF1170" s="120"/>
      <c r="AG1170" s="120"/>
      <c r="AH1170" s="120"/>
    </row>
    <row r="1171" spans="1:34" x14ac:dyDescent="0.2">
      <c r="A1171" s="72"/>
      <c r="B1171" s="70"/>
      <c r="C1171" s="72"/>
      <c r="D1171" s="759"/>
      <c r="E1171" s="120"/>
      <c r="F1171" s="120"/>
      <c r="G1171" s="120"/>
      <c r="H1171" s="120"/>
      <c r="I1171" s="120"/>
      <c r="J1171" s="120"/>
      <c r="K1171" s="120"/>
      <c r="L1171" s="120"/>
      <c r="M1171" s="120"/>
      <c r="N1171" s="120"/>
      <c r="O1171" s="120"/>
      <c r="P1171" s="120"/>
      <c r="Q1171" s="120"/>
      <c r="R1171" s="120"/>
      <c r="S1171" s="120"/>
      <c r="T1171" s="120"/>
      <c r="U1171" s="120"/>
      <c r="V1171" s="120"/>
      <c r="W1171" s="120"/>
      <c r="X1171" s="120"/>
      <c r="Y1171" s="120"/>
      <c r="Z1171" s="120"/>
      <c r="AA1171" s="120"/>
      <c r="AB1171" s="120"/>
      <c r="AC1171" s="120"/>
      <c r="AD1171" s="120"/>
      <c r="AE1171" s="120"/>
      <c r="AF1171" s="120"/>
      <c r="AG1171" s="120"/>
      <c r="AH1171" s="120"/>
    </row>
    <row r="1172" spans="1:34" x14ac:dyDescent="0.2">
      <c r="A1172" s="72"/>
      <c r="B1172" s="70"/>
      <c r="C1172" s="72"/>
      <c r="D1172" s="759"/>
      <c r="E1172" s="120"/>
      <c r="F1172" s="120"/>
      <c r="G1172" s="120"/>
      <c r="H1172" s="120"/>
      <c r="I1172" s="120"/>
      <c r="J1172" s="120"/>
      <c r="K1172" s="120"/>
      <c r="L1172" s="120"/>
      <c r="M1172" s="120"/>
      <c r="N1172" s="120"/>
      <c r="O1172" s="120"/>
      <c r="P1172" s="120"/>
      <c r="Q1172" s="120"/>
      <c r="R1172" s="120"/>
      <c r="S1172" s="120"/>
      <c r="T1172" s="120"/>
      <c r="U1172" s="120"/>
      <c r="V1172" s="120"/>
      <c r="W1172" s="120"/>
      <c r="X1172" s="120"/>
      <c r="Y1172" s="120"/>
      <c r="Z1172" s="120"/>
      <c r="AA1172" s="120"/>
      <c r="AB1172" s="120"/>
      <c r="AC1172" s="120"/>
      <c r="AD1172" s="120"/>
      <c r="AE1172" s="120"/>
      <c r="AF1172" s="120"/>
      <c r="AG1172" s="120"/>
      <c r="AH1172" s="120"/>
    </row>
  </sheetData>
  <sortState ref="A689:I718">
    <sortCondition ref="A702"/>
  </sortState>
  <mergeCells count="2">
    <mergeCell ref="A1:D1"/>
    <mergeCell ref="A29:D29"/>
  </mergeCells>
  <phoneticPr fontId="7" type="noConversion"/>
  <printOptions horizontalCentered="1"/>
  <pageMargins left="0" right="0" top="0.75" bottom="0.75" header="0.5" footer="0.5"/>
  <pageSetup orientation="landscape" r:id="rId1"/>
  <headerFooter alignWithMargins="0">
    <oddHeader>&amp;LEAST MOUNTAIN HIGH SCHOOL&amp;CTechnology for disposal</oddHeader>
    <oddFooter>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</vt:i4>
      </vt:variant>
    </vt:vector>
  </HeadingPairs>
  <TitlesOfParts>
    <vt:vector size="18" baseType="lpstr">
      <vt:lpstr>Network Equipment</vt:lpstr>
      <vt:lpstr>Desktops</vt:lpstr>
      <vt:lpstr>Monitors</vt:lpstr>
      <vt:lpstr>Tablets</vt:lpstr>
      <vt:lpstr>Carts laptops</vt:lpstr>
      <vt:lpstr>Staff  newest to oldest</vt:lpstr>
      <vt:lpstr>Staff Laptops</vt:lpstr>
      <vt:lpstr>Sheet1</vt:lpstr>
      <vt:lpstr>Chromebooks</vt:lpstr>
      <vt:lpstr>Cameras</vt:lpstr>
      <vt:lpstr>Projectors and Devices</vt:lpstr>
      <vt:lpstr>DVD Players</vt:lpstr>
      <vt:lpstr>Printers, scanners, fax</vt:lpstr>
      <vt:lpstr>SmartBoards</vt:lpstr>
      <vt:lpstr>Storage cartMcknight's office</vt:lpstr>
      <vt:lpstr>Removed From Inventory</vt:lpstr>
      <vt:lpstr>Cameras!Print_Area</vt:lpstr>
      <vt:lpstr>'Removed From Inventory'!Print_Area</vt:lpstr>
    </vt:vector>
  </TitlesOfParts>
  <Company>emhs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emhs</dc:creator>
  <cp:lastModifiedBy>Delina McKnight</cp:lastModifiedBy>
  <cp:lastPrinted>2021-08-12T14:29:58Z</cp:lastPrinted>
  <dcterms:created xsi:type="dcterms:W3CDTF">2005-07-01T16:43:38Z</dcterms:created>
  <dcterms:modified xsi:type="dcterms:W3CDTF">2023-01-26T21:39:17Z</dcterms:modified>
</cp:coreProperties>
</file>